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theme/themeOverride1.xml" ContentType="application/vnd.openxmlformats-officedocument.themeOverrid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05" yWindow="-105" windowWidth="19425" windowHeight="10425" tabRatio="758" firstSheet="1" activeTab="2"/>
  </bookViews>
  <sheets>
    <sheet name="Hoja1" sheetId="39" state="hidden" r:id="rId1"/>
    <sheet name="RES. PROVINCIAL" sheetId="12" r:id="rId2"/>
    <sheet name="FORMULARIOS" sheetId="1" r:id="rId3"/>
    <sheet name="GRAFICOS PPT" sheetId="45" state="hidden" r:id="rId4"/>
    <sheet name="RES. RECOLECCIÓN" sheetId="25" r:id="rId5"/>
    <sheet name="RES. RECOLECCIÓN MENSUAL" sheetId="17" r:id="rId6"/>
    <sheet name="RES. CRITICA DIGITACION" sheetId="44" r:id="rId7"/>
    <sheet name="RES. OPERATIVO" sheetId="42" r:id="rId8"/>
    <sheet name="RES. OPERATIVO GPR" sheetId="43" r:id="rId9"/>
    <sheet name="RES. ACUMULADO" sheetId="48" state="hidden" r:id="rId10"/>
  </sheets>
  <definedNames>
    <definedName name="_xlnm._FilterDatabase" localSheetId="2" hidden="1">FORMULARIOS!$A$18:$AA$244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3" i="44" l="1"/>
  <c r="C64" i="44"/>
  <c r="C65" i="44"/>
  <c r="C66" i="44"/>
  <c r="C62" i="44"/>
  <c r="F61" i="44"/>
  <c r="E61" i="44"/>
  <c r="D61" i="44"/>
  <c r="C69" i="25"/>
  <c r="C66" i="25"/>
  <c r="C67" i="25"/>
  <c r="C68" i="25"/>
  <c r="C65" i="25"/>
  <c r="H64" i="25"/>
  <c r="G64" i="25"/>
  <c r="F64" i="25"/>
  <c r="E64" i="25"/>
  <c r="U19" i="1" l="1"/>
  <c r="C10" i="48"/>
  <c r="D10" i="48" s="1"/>
  <c r="B9" i="43"/>
  <c r="B9" i="42"/>
  <c r="F10" i="48" l="1"/>
  <c r="N10" i="48"/>
  <c r="J10" i="48"/>
  <c r="L10" i="48"/>
  <c r="H10" i="48"/>
  <c r="P10" i="48"/>
  <c r="R10" i="48"/>
  <c r="C16" i="25"/>
  <c r="H19" i="45" l="1"/>
  <c r="H18" i="45"/>
  <c r="H13" i="45"/>
  <c r="H12" i="45"/>
  <c r="H7" i="45"/>
  <c r="H6" i="45"/>
  <c r="B4" i="45" l="1"/>
  <c r="D13" i="1" l="1"/>
  <c r="AD46" i="1" l="1"/>
  <c r="O10" i="44" s="1"/>
  <c r="P25" i="1"/>
  <c r="P24" i="1"/>
  <c r="Z19" i="1"/>
  <c r="P19" i="1"/>
  <c r="M14" i="17" l="1"/>
  <c r="L14" i="17"/>
  <c r="K14" i="17"/>
  <c r="J14" i="17"/>
  <c r="I14" i="17"/>
  <c r="H14" i="17"/>
  <c r="G14" i="17"/>
  <c r="F14" i="17"/>
  <c r="E14" i="17"/>
  <c r="D14" i="17"/>
  <c r="C14" i="17"/>
  <c r="B14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C243" i="1"/>
  <c r="N13" i="44" s="1"/>
  <c r="AB243" i="1"/>
  <c r="M13" i="44" s="1"/>
  <c r="AA243" i="1"/>
  <c r="L13" i="44" s="1"/>
  <c r="Y243" i="1"/>
  <c r="I13" i="44" s="1"/>
  <c r="X243" i="1"/>
  <c r="H13" i="44" s="1"/>
  <c r="W243" i="1"/>
  <c r="G13" i="44" s="1"/>
  <c r="V243" i="1"/>
  <c r="F13" i="44" s="1"/>
  <c r="T243" i="1"/>
  <c r="L15" i="25" s="1"/>
  <c r="S243" i="1"/>
  <c r="J15" i="25" s="1"/>
  <c r="R243" i="1"/>
  <c r="H15" i="25" s="1"/>
  <c r="Q243" i="1"/>
  <c r="F15" i="25" s="1"/>
  <c r="O243" i="1"/>
  <c r="N243" i="1"/>
  <c r="M243" i="1"/>
  <c r="L243" i="1"/>
  <c r="K243" i="1"/>
  <c r="J243" i="1"/>
  <c r="I243" i="1"/>
  <c r="H243" i="1"/>
  <c r="G243" i="1"/>
  <c r="F243" i="1"/>
  <c r="E243" i="1"/>
  <c r="D243" i="1"/>
  <c r="Z242" i="1"/>
  <c r="U242" i="1"/>
  <c r="P242" i="1"/>
  <c r="Z241" i="1"/>
  <c r="U241" i="1"/>
  <c r="P241" i="1"/>
  <c r="Z240" i="1"/>
  <c r="U240" i="1"/>
  <c r="P240" i="1"/>
  <c r="Z239" i="1"/>
  <c r="U239" i="1"/>
  <c r="P239" i="1"/>
  <c r="Z238" i="1"/>
  <c r="U238" i="1"/>
  <c r="P238" i="1"/>
  <c r="Z237" i="1"/>
  <c r="U237" i="1"/>
  <c r="P237" i="1"/>
  <c r="Z236" i="1"/>
  <c r="U236" i="1"/>
  <c r="P236" i="1"/>
  <c r="Z235" i="1"/>
  <c r="U235" i="1"/>
  <c r="P235" i="1"/>
  <c r="Z234" i="1"/>
  <c r="U234" i="1"/>
  <c r="P234" i="1"/>
  <c r="Z233" i="1"/>
  <c r="U233" i="1"/>
  <c r="P233" i="1"/>
  <c r="Z232" i="1"/>
  <c r="U232" i="1"/>
  <c r="P232" i="1"/>
  <c r="Z231" i="1"/>
  <c r="U231" i="1"/>
  <c r="P231" i="1"/>
  <c r="Z230" i="1"/>
  <c r="U230" i="1"/>
  <c r="P230" i="1"/>
  <c r="Z229" i="1"/>
  <c r="U229" i="1"/>
  <c r="P229" i="1"/>
  <c r="Z228" i="1"/>
  <c r="U228" i="1"/>
  <c r="P228" i="1"/>
  <c r="Z227" i="1"/>
  <c r="U227" i="1"/>
  <c r="P227" i="1"/>
  <c r="Z226" i="1"/>
  <c r="U226" i="1"/>
  <c r="P226" i="1"/>
  <c r="Z225" i="1"/>
  <c r="U225" i="1"/>
  <c r="P225" i="1"/>
  <c r="Z224" i="1"/>
  <c r="U224" i="1"/>
  <c r="P224" i="1"/>
  <c r="Z223" i="1"/>
  <c r="U223" i="1"/>
  <c r="P223" i="1"/>
  <c r="Z222" i="1"/>
  <c r="U222" i="1"/>
  <c r="P222" i="1"/>
  <c r="Z221" i="1"/>
  <c r="U221" i="1"/>
  <c r="P221" i="1"/>
  <c r="Z220" i="1"/>
  <c r="U220" i="1"/>
  <c r="P220" i="1"/>
  <c r="Z219" i="1"/>
  <c r="U219" i="1"/>
  <c r="P219" i="1"/>
  <c r="Z218" i="1"/>
  <c r="U218" i="1"/>
  <c r="P218" i="1"/>
  <c r="Z217" i="1"/>
  <c r="U217" i="1"/>
  <c r="P217" i="1"/>
  <c r="Z216" i="1"/>
  <c r="U216" i="1"/>
  <c r="P216" i="1"/>
  <c r="Z215" i="1"/>
  <c r="U215" i="1"/>
  <c r="P215" i="1"/>
  <c r="Z214" i="1"/>
  <c r="U214" i="1"/>
  <c r="P214" i="1"/>
  <c r="Z213" i="1"/>
  <c r="U213" i="1"/>
  <c r="P213" i="1"/>
  <c r="Z212" i="1"/>
  <c r="U212" i="1"/>
  <c r="P212" i="1"/>
  <c r="Z211" i="1"/>
  <c r="U211" i="1"/>
  <c r="P211" i="1"/>
  <c r="Z210" i="1"/>
  <c r="U210" i="1"/>
  <c r="P210" i="1"/>
  <c r="Z209" i="1"/>
  <c r="U209" i="1"/>
  <c r="P209" i="1"/>
  <c r="Z208" i="1"/>
  <c r="U208" i="1"/>
  <c r="P208" i="1"/>
  <c r="Z207" i="1"/>
  <c r="U207" i="1"/>
  <c r="P207" i="1"/>
  <c r="Z206" i="1"/>
  <c r="U206" i="1"/>
  <c r="P206" i="1"/>
  <c r="Z205" i="1"/>
  <c r="U205" i="1"/>
  <c r="P205" i="1"/>
  <c r="Z204" i="1"/>
  <c r="U204" i="1"/>
  <c r="P204" i="1"/>
  <c r="Z203" i="1"/>
  <c r="U203" i="1"/>
  <c r="P203" i="1"/>
  <c r="Z202" i="1"/>
  <c r="U202" i="1"/>
  <c r="P202" i="1"/>
  <c r="Z201" i="1"/>
  <c r="U201" i="1"/>
  <c r="P201" i="1"/>
  <c r="Z200" i="1"/>
  <c r="U200" i="1"/>
  <c r="P200" i="1"/>
  <c r="Z199" i="1"/>
  <c r="U199" i="1"/>
  <c r="P199" i="1"/>
  <c r="Z198" i="1"/>
  <c r="U198" i="1"/>
  <c r="P198" i="1"/>
  <c r="Z197" i="1"/>
  <c r="U197" i="1"/>
  <c r="P197" i="1"/>
  <c r="Z196" i="1"/>
  <c r="U196" i="1"/>
  <c r="P196" i="1"/>
  <c r="Z195" i="1"/>
  <c r="U195" i="1"/>
  <c r="P195" i="1"/>
  <c r="Z194" i="1"/>
  <c r="U194" i="1"/>
  <c r="P194" i="1"/>
  <c r="Z193" i="1"/>
  <c r="U193" i="1"/>
  <c r="P193" i="1"/>
  <c r="Z192" i="1"/>
  <c r="U192" i="1"/>
  <c r="P192" i="1"/>
  <c r="Z191" i="1"/>
  <c r="U191" i="1"/>
  <c r="P191" i="1"/>
  <c r="Z190" i="1"/>
  <c r="U190" i="1"/>
  <c r="P190" i="1"/>
  <c r="Z189" i="1"/>
  <c r="U189" i="1"/>
  <c r="P189" i="1"/>
  <c r="Z188" i="1"/>
  <c r="U188" i="1"/>
  <c r="P188" i="1"/>
  <c r="Z187" i="1"/>
  <c r="U187" i="1"/>
  <c r="P187" i="1"/>
  <c r="Z186" i="1"/>
  <c r="U186" i="1"/>
  <c r="P186" i="1"/>
  <c r="Z185" i="1"/>
  <c r="U185" i="1"/>
  <c r="P185" i="1"/>
  <c r="Z184" i="1"/>
  <c r="U184" i="1"/>
  <c r="P184" i="1"/>
  <c r="Z183" i="1"/>
  <c r="U183" i="1"/>
  <c r="P183" i="1"/>
  <c r="Z182" i="1"/>
  <c r="U182" i="1"/>
  <c r="P182" i="1"/>
  <c r="Z181" i="1"/>
  <c r="U181" i="1"/>
  <c r="P181" i="1"/>
  <c r="Z180" i="1"/>
  <c r="U180" i="1"/>
  <c r="P180" i="1"/>
  <c r="Z179" i="1"/>
  <c r="U179" i="1"/>
  <c r="P179" i="1"/>
  <c r="Z178" i="1"/>
  <c r="U178" i="1"/>
  <c r="P178" i="1"/>
  <c r="Z177" i="1"/>
  <c r="U177" i="1"/>
  <c r="P177" i="1"/>
  <c r="Z176" i="1"/>
  <c r="U176" i="1"/>
  <c r="P176" i="1"/>
  <c r="Z175" i="1"/>
  <c r="U175" i="1"/>
  <c r="P175" i="1"/>
  <c r="Z174" i="1"/>
  <c r="U174" i="1"/>
  <c r="P174" i="1"/>
  <c r="Z173" i="1"/>
  <c r="U173" i="1"/>
  <c r="P173" i="1"/>
  <c r="Z172" i="1"/>
  <c r="U172" i="1"/>
  <c r="P172" i="1"/>
  <c r="Z171" i="1"/>
  <c r="U171" i="1"/>
  <c r="P171" i="1"/>
  <c r="Z170" i="1"/>
  <c r="U170" i="1"/>
  <c r="P170" i="1"/>
  <c r="AC169" i="1"/>
  <c r="N12" i="44" s="1"/>
  <c r="AB169" i="1"/>
  <c r="M12" i="44" s="1"/>
  <c r="AA169" i="1"/>
  <c r="L12" i="44" s="1"/>
  <c r="Y169" i="1"/>
  <c r="I12" i="44" s="1"/>
  <c r="X169" i="1"/>
  <c r="H12" i="44" s="1"/>
  <c r="W169" i="1"/>
  <c r="G12" i="44" s="1"/>
  <c r="V169" i="1"/>
  <c r="F12" i="44" s="1"/>
  <c r="T169" i="1"/>
  <c r="L14" i="25" s="1"/>
  <c r="S169" i="1"/>
  <c r="J14" i="25" s="1"/>
  <c r="R169" i="1"/>
  <c r="H14" i="25" s="1"/>
  <c r="Q169" i="1"/>
  <c r="F14" i="25" s="1"/>
  <c r="O169" i="1"/>
  <c r="N169" i="1"/>
  <c r="M169" i="1"/>
  <c r="L169" i="1"/>
  <c r="K169" i="1"/>
  <c r="J169" i="1"/>
  <c r="I169" i="1"/>
  <c r="H169" i="1"/>
  <c r="G169" i="1"/>
  <c r="F169" i="1"/>
  <c r="E169" i="1"/>
  <c r="D169" i="1"/>
  <c r="Z168" i="1"/>
  <c r="U168" i="1"/>
  <c r="P168" i="1"/>
  <c r="Z167" i="1"/>
  <c r="U167" i="1"/>
  <c r="P167" i="1"/>
  <c r="Z166" i="1"/>
  <c r="U166" i="1"/>
  <c r="P166" i="1"/>
  <c r="Z165" i="1"/>
  <c r="U165" i="1"/>
  <c r="P165" i="1"/>
  <c r="Z164" i="1"/>
  <c r="U164" i="1"/>
  <c r="P164" i="1"/>
  <c r="Z163" i="1"/>
  <c r="U163" i="1"/>
  <c r="P163" i="1"/>
  <c r="Z162" i="1"/>
  <c r="U162" i="1"/>
  <c r="P162" i="1"/>
  <c r="Z161" i="1"/>
  <c r="U161" i="1"/>
  <c r="P161" i="1"/>
  <c r="Z160" i="1"/>
  <c r="U160" i="1"/>
  <c r="P160" i="1"/>
  <c r="Z159" i="1"/>
  <c r="U159" i="1"/>
  <c r="P159" i="1"/>
  <c r="Z158" i="1"/>
  <c r="U158" i="1"/>
  <c r="P158" i="1"/>
  <c r="Z157" i="1"/>
  <c r="U157" i="1"/>
  <c r="P157" i="1"/>
  <c r="Z156" i="1"/>
  <c r="U156" i="1"/>
  <c r="P156" i="1"/>
  <c r="Z155" i="1"/>
  <c r="U155" i="1"/>
  <c r="P155" i="1"/>
  <c r="Z154" i="1"/>
  <c r="U154" i="1"/>
  <c r="P154" i="1"/>
  <c r="Z153" i="1"/>
  <c r="U153" i="1"/>
  <c r="P153" i="1"/>
  <c r="Z152" i="1"/>
  <c r="U152" i="1"/>
  <c r="P152" i="1"/>
  <c r="Z151" i="1"/>
  <c r="U151" i="1"/>
  <c r="P151" i="1"/>
  <c r="Z150" i="1"/>
  <c r="U150" i="1"/>
  <c r="P150" i="1"/>
  <c r="Z149" i="1"/>
  <c r="U149" i="1"/>
  <c r="P149" i="1"/>
  <c r="Z148" i="1"/>
  <c r="U148" i="1"/>
  <c r="P148" i="1"/>
  <c r="Z147" i="1"/>
  <c r="U147" i="1"/>
  <c r="P147" i="1"/>
  <c r="Z146" i="1"/>
  <c r="U146" i="1"/>
  <c r="P146" i="1"/>
  <c r="Z145" i="1"/>
  <c r="U145" i="1"/>
  <c r="P145" i="1"/>
  <c r="Z144" i="1"/>
  <c r="U144" i="1"/>
  <c r="P144" i="1"/>
  <c r="Z143" i="1"/>
  <c r="U143" i="1"/>
  <c r="P143" i="1"/>
  <c r="Z142" i="1"/>
  <c r="U142" i="1"/>
  <c r="P142" i="1"/>
  <c r="Z141" i="1"/>
  <c r="U141" i="1"/>
  <c r="P141" i="1"/>
  <c r="Z140" i="1"/>
  <c r="U140" i="1"/>
  <c r="P140" i="1"/>
  <c r="Z139" i="1"/>
  <c r="U139" i="1"/>
  <c r="P139" i="1"/>
  <c r="Z138" i="1"/>
  <c r="U138" i="1"/>
  <c r="P138" i="1"/>
  <c r="Z137" i="1"/>
  <c r="U137" i="1"/>
  <c r="P137" i="1"/>
  <c r="Z136" i="1"/>
  <c r="U136" i="1"/>
  <c r="P136" i="1"/>
  <c r="Z135" i="1"/>
  <c r="U135" i="1"/>
  <c r="P135" i="1"/>
  <c r="Z134" i="1"/>
  <c r="U134" i="1"/>
  <c r="P134" i="1"/>
  <c r="Z133" i="1"/>
  <c r="U133" i="1"/>
  <c r="P133" i="1"/>
  <c r="Z132" i="1"/>
  <c r="U132" i="1"/>
  <c r="P132" i="1"/>
  <c r="Z131" i="1"/>
  <c r="U131" i="1"/>
  <c r="P131" i="1"/>
  <c r="Z130" i="1"/>
  <c r="U130" i="1"/>
  <c r="P130" i="1"/>
  <c r="Z129" i="1"/>
  <c r="U129" i="1"/>
  <c r="P129" i="1"/>
  <c r="Z128" i="1"/>
  <c r="U128" i="1"/>
  <c r="P128" i="1"/>
  <c r="Z127" i="1"/>
  <c r="U127" i="1"/>
  <c r="P127" i="1"/>
  <c r="Z126" i="1"/>
  <c r="U126" i="1"/>
  <c r="P126" i="1"/>
  <c r="Z125" i="1"/>
  <c r="U125" i="1"/>
  <c r="P125" i="1"/>
  <c r="Z124" i="1"/>
  <c r="U124" i="1"/>
  <c r="P124" i="1"/>
  <c r="Z123" i="1"/>
  <c r="U123" i="1"/>
  <c r="P123" i="1"/>
  <c r="Z122" i="1"/>
  <c r="U122" i="1"/>
  <c r="P122" i="1"/>
  <c r="Z121" i="1"/>
  <c r="U121" i="1"/>
  <c r="P121" i="1"/>
  <c r="Z120" i="1"/>
  <c r="U120" i="1"/>
  <c r="P120" i="1"/>
  <c r="Z119" i="1"/>
  <c r="U119" i="1"/>
  <c r="P119" i="1"/>
  <c r="Z118" i="1"/>
  <c r="U118" i="1"/>
  <c r="P118" i="1"/>
  <c r="Z117" i="1"/>
  <c r="U117" i="1"/>
  <c r="P117" i="1"/>
  <c r="Z116" i="1"/>
  <c r="U116" i="1"/>
  <c r="P116" i="1"/>
  <c r="Z115" i="1"/>
  <c r="U115" i="1"/>
  <c r="P115" i="1"/>
  <c r="Z114" i="1"/>
  <c r="U114" i="1"/>
  <c r="P114" i="1"/>
  <c r="Z113" i="1"/>
  <c r="U113" i="1"/>
  <c r="P113" i="1"/>
  <c r="Z112" i="1"/>
  <c r="U112" i="1"/>
  <c r="P112" i="1"/>
  <c r="Z111" i="1"/>
  <c r="U111" i="1"/>
  <c r="P111" i="1"/>
  <c r="Z110" i="1"/>
  <c r="U110" i="1"/>
  <c r="P110" i="1"/>
  <c r="Z109" i="1"/>
  <c r="U109" i="1"/>
  <c r="P109" i="1"/>
  <c r="Z108" i="1"/>
  <c r="U108" i="1"/>
  <c r="P108" i="1"/>
  <c r="Z107" i="1"/>
  <c r="U107" i="1"/>
  <c r="P107" i="1"/>
  <c r="Z106" i="1"/>
  <c r="U106" i="1"/>
  <c r="P106" i="1"/>
  <c r="Z105" i="1"/>
  <c r="U105" i="1"/>
  <c r="P105" i="1"/>
  <c r="Z104" i="1"/>
  <c r="U104" i="1"/>
  <c r="P104" i="1"/>
  <c r="Z103" i="1"/>
  <c r="U103" i="1"/>
  <c r="P103" i="1"/>
  <c r="Z102" i="1"/>
  <c r="U102" i="1"/>
  <c r="P102" i="1"/>
  <c r="Z101" i="1"/>
  <c r="U101" i="1"/>
  <c r="P101" i="1"/>
  <c r="Z100" i="1"/>
  <c r="U100" i="1"/>
  <c r="P100" i="1"/>
  <c r="Z99" i="1"/>
  <c r="U99" i="1"/>
  <c r="P99" i="1"/>
  <c r="Z98" i="1"/>
  <c r="U98" i="1"/>
  <c r="P98" i="1"/>
  <c r="Z97" i="1"/>
  <c r="U97" i="1"/>
  <c r="P97" i="1"/>
  <c r="Z96" i="1"/>
  <c r="U96" i="1"/>
  <c r="P96" i="1"/>
  <c r="Z95" i="1"/>
  <c r="U95" i="1"/>
  <c r="P95" i="1"/>
  <c r="Z94" i="1"/>
  <c r="U94" i="1"/>
  <c r="P94" i="1"/>
  <c r="AD93" i="1"/>
  <c r="O11" i="44" s="1"/>
  <c r="AC93" i="1"/>
  <c r="N11" i="44" s="1"/>
  <c r="AB93" i="1"/>
  <c r="M11" i="44" s="1"/>
  <c r="AA93" i="1"/>
  <c r="L11" i="44" s="1"/>
  <c r="Y93" i="1"/>
  <c r="I11" i="44" s="1"/>
  <c r="X93" i="1"/>
  <c r="H11" i="44" s="1"/>
  <c r="W93" i="1"/>
  <c r="G11" i="44" s="1"/>
  <c r="V93" i="1"/>
  <c r="F11" i="44" s="1"/>
  <c r="T93" i="1"/>
  <c r="L13" i="25" s="1"/>
  <c r="S93" i="1"/>
  <c r="J13" i="25" s="1"/>
  <c r="R93" i="1"/>
  <c r="H13" i="25" s="1"/>
  <c r="Q93" i="1"/>
  <c r="F13" i="25" s="1"/>
  <c r="O93" i="1"/>
  <c r="N93" i="1"/>
  <c r="M93" i="1"/>
  <c r="L93" i="1"/>
  <c r="K93" i="1"/>
  <c r="J93" i="1"/>
  <c r="I93" i="1"/>
  <c r="H93" i="1"/>
  <c r="G93" i="1"/>
  <c r="F93" i="1"/>
  <c r="E93" i="1"/>
  <c r="D93" i="1"/>
  <c r="Z92" i="1"/>
  <c r="U92" i="1"/>
  <c r="P92" i="1"/>
  <c r="Z91" i="1"/>
  <c r="U91" i="1"/>
  <c r="P91" i="1"/>
  <c r="Z90" i="1"/>
  <c r="U90" i="1"/>
  <c r="P90" i="1"/>
  <c r="Z89" i="1"/>
  <c r="U89" i="1"/>
  <c r="P89" i="1"/>
  <c r="Z88" i="1"/>
  <c r="U88" i="1"/>
  <c r="P88" i="1"/>
  <c r="Z87" i="1"/>
  <c r="U87" i="1"/>
  <c r="P87" i="1"/>
  <c r="Z86" i="1"/>
  <c r="U86" i="1"/>
  <c r="P86" i="1"/>
  <c r="Z85" i="1"/>
  <c r="U85" i="1"/>
  <c r="P85" i="1"/>
  <c r="Z84" i="1"/>
  <c r="U84" i="1"/>
  <c r="P84" i="1"/>
  <c r="Z83" i="1"/>
  <c r="U83" i="1"/>
  <c r="P83" i="1"/>
  <c r="Z82" i="1"/>
  <c r="U82" i="1"/>
  <c r="P82" i="1"/>
  <c r="Z81" i="1"/>
  <c r="U81" i="1"/>
  <c r="P81" i="1"/>
  <c r="Z80" i="1"/>
  <c r="U80" i="1"/>
  <c r="P80" i="1"/>
  <c r="Z79" i="1"/>
  <c r="U79" i="1"/>
  <c r="P79" i="1"/>
  <c r="Z78" i="1"/>
  <c r="U78" i="1"/>
  <c r="P78" i="1"/>
  <c r="Z77" i="1"/>
  <c r="U77" i="1"/>
  <c r="P77" i="1"/>
  <c r="Z76" i="1"/>
  <c r="U76" i="1"/>
  <c r="P76" i="1"/>
  <c r="Z75" i="1"/>
  <c r="U75" i="1"/>
  <c r="P75" i="1"/>
  <c r="Z74" i="1"/>
  <c r="U74" i="1"/>
  <c r="P74" i="1"/>
  <c r="Z73" i="1"/>
  <c r="U73" i="1"/>
  <c r="P73" i="1"/>
  <c r="Z72" i="1"/>
  <c r="U72" i="1"/>
  <c r="P72" i="1"/>
  <c r="Z71" i="1"/>
  <c r="U71" i="1"/>
  <c r="P71" i="1"/>
  <c r="Z70" i="1"/>
  <c r="U70" i="1"/>
  <c r="P70" i="1"/>
  <c r="Z69" i="1"/>
  <c r="U69" i="1"/>
  <c r="P69" i="1"/>
  <c r="Z68" i="1"/>
  <c r="U68" i="1"/>
  <c r="P68" i="1"/>
  <c r="Z67" i="1"/>
  <c r="U67" i="1"/>
  <c r="P67" i="1"/>
  <c r="Z66" i="1"/>
  <c r="U66" i="1"/>
  <c r="P66" i="1"/>
  <c r="Z65" i="1"/>
  <c r="U65" i="1"/>
  <c r="P65" i="1"/>
  <c r="Z64" i="1"/>
  <c r="U64" i="1"/>
  <c r="P64" i="1"/>
  <c r="Z63" i="1"/>
  <c r="U63" i="1"/>
  <c r="P63" i="1"/>
  <c r="Z62" i="1"/>
  <c r="U62" i="1"/>
  <c r="P62" i="1"/>
  <c r="Z61" i="1"/>
  <c r="U61" i="1"/>
  <c r="P61" i="1"/>
  <c r="Z60" i="1"/>
  <c r="U60" i="1"/>
  <c r="P60" i="1"/>
  <c r="Z59" i="1"/>
  <c r="U59" i="1"/>
  <c r="P59" i="1"/>
  <c r="Z58" i="1"/>
  <c r="U58" i="1"/>
  <c r="P58" i="1"/>
  <c r="Z57" i="1"/>
  <c r="U57" i="1"/>
  <c r="P57" i="1"/>
  <c r="Z56" i="1"/>
  <c r="U56" i="1"/>
  <c r="P56" i="1"/>
  <c r="Z55" i="1"/>
  <c r="U55" i="1"/>
  <c r="P55" i="1"/>
  <c r="Z54" i="1"/>
  <c r="U54" i="1"/>
  <c r="P54" i="1"/>
  <c r="Z53" i="1"/>
  <c r="U53" i="1"/>
  <c r="P53" i="1"/>
  <c r="Z52" i="1"/>
  <c r="U52" i="1"/>
  <c r="P52" i="1"/>
  <c r="Z51" i="1"/>
  <c r="U51" i="1"/>
  <c r="P51" i="1"/>
  <c r="Z50" i="1"/>
  <c r="U50" i="1"/>
  <c r="P50" i="1"/>
  <c r="Z49" i="1"/>
  <c r="U49" i="1"/>
  <c r="P49" i="1"/>
  <c r="Z48" i="1"/>
  <c r="U48" i="1"/>
  <c r="P48" i="1"/>
  <c r="Z47" i="1"/>
  <c r="U47" i="1"/>
  <c r="P47" i="1"/>
  <c r="AC46" i="1"/>
  <c r="N10" i="44" s="1"/>
  <c r="AB46" i="1"/>
  <c r="M10" i="44" s="1"/>
  <c r="AA46" i="1"/>
  <c r="L10" i="44" s="1"/>
  <c r="W46" i="1"/>
  <c r="G10" i="44" s="1"/>
  <c r="V46" i="1"/>
  <c r="F10" i="44" s="1"/>
  <c r="T46" i="1"/>
  <c r="L12" i="25" s="1"/>
  <c r="H65" i="25" s="1"/>
  <c r="S46" i="1"/>
  <c r="J12" i="25" s="1"/>
  <c r="G65" i="25" s="1"/>
  <c r="R46" i="1"/>
  <c r="H12" i="25" s="1"/>
  <c r="F65" i="25" s="1"/>
  <c r="Q46" i="1"/>
  <c r="F12" i="25" s="1"/>
  <c r="E65" i="25" s="1"/>
  <c r="O46" i="1"/>
  <c r="N46" i="1"/>
  <c r="M46" i="1"/>
  <c r="L46" i="1"/>
  <c r="K46" i="1"/>
  <c r="J46" i="1"/>
  <c r="I46" i="1"/>
  <c r="H46" i="1"/>
  <c r="G46" i="1"/>
  <c r="F46" i="1"/>
  <c r="E46" i="1"/>
  <c r="D46" i="1"/>
  <c r="Z45" i="1"/>
  <c r="U45" i="1"/>
  <c r="P45" i="1"/>
  <c r="Z44" i="1"/>
  <c r="U44" i="1"/>
  <c r="P44" i="1"/>
  <c r="Z43" i="1"/>
  <c r="U43" i="1"/>
  <c r="P43" i="1"/>
  <c r="Z42" i="1"/>
  <c r="U42" i="1"/>
  <c r="P42" i="1"/>
  <c r="Z41" i="1"/>
  <c r="U41" i="1"/>
  <c r="P41" i="1"/>
  <c r="Z40" i="1"/>
  <c r="U40" i="1"/>
  <c r="P40" i="1"/>
  <c r="Z39" i="1"/>
  <c r="U39" i="1"/>
  <c r="P39" i="1"/>
  <c r="Z38" i="1"/>
  <c r="E16" i="12" s="1"/>
  <c r="U38" i="1"/>
  <c r="D16" i="12" s="1"/>
  <c r="P38" i="1"/>
  <c r="C16" i="12" s="1"/>
  <c r="Z37" i="1"/>
  <c r="U37" i="1"/>
  <c r="P37" i="1"/>
  <c r="Z36" i="1"/>
  <c r="U36" i="1"/>
  <c r="P36" i="1"/>
  <c r="Z35" i="1"/>
  <c r="U35" i="1"/>
  <c r="P35" i="1"/>
  <c r="Z34" i="1"/>
  <c r="U34" i="1"/>
  <c r="P34" i="1"/>
  <c r="Z33" i="1"/>
  <c r="U33" i="1"/>
  <c r="P33" i="1"/>
  <c r="Z32" i="1"/>
  <c r="U32" i="1"/>
  <c r="P32" i="1"/>
  <c r="Z31" i="1"/>
  <c r="U31" i="1"/>
  <c r="P31" i="1"/>
  <c r="Z30" i="1"/>
  <c r="U30" i="1"/>
  <c r="P30" i="1"/>
  <c r="Z29" i="1"/>
  <c r="U29" i="1"/>
  <c r="P29" i="1"/>
  <c r="Z28" i="1"/>
  <c r="U28" i="1"/>
  <c r="P28" i="1"/>
  <c r="Z27" i="1"/>
  <c r="U27" i="1"/>
  <c r="P27" i="1"/>
  <c r="Z26" i="1"/>
  <c r="U26" i="1"/>
  <c r="P26" i="1"/>
  <c r="Z25" i="1"/>
  <c r="U25" i="1"/>
  <c r="Z24" i="1"/>
  <c r="U24" i="1"/>
  <c r="Z23" i="1"/>
  <c r="U23" i="1"/>
  <c r="P23" i="1"/>
  <c r="Z22" i="1"/>
  <c r="U22" i="1"/>
  <c r="P22" i="1"/>
  <c r="Z21" i="1"/>
  <c r="U21" i="1"/>
  <c r="P21" i="1"/>
  <c r="Z20" i="1"/>
  <c r="U20" i="1"/>
  <c r="P20" i="1"/>
  <c r="C9" i="12"/>
  <c r="M15" i="17" l="1"/>
  <c r="E15" i="17"/>
  <c r="J15" i="17"/>
  <c r="C15" i="17"/>
  <c r="K15" i="17"/>
  <c r="D15" i="17"/>
  <c r="I15" i="17"/>
  <c r="H15" i="17"/>
  <c r="G15" i="17"/>
  <c r="N244" i="1"/>
  <c r="J244" i="1"/>
  <c r="K244" i="1"/>
  <c r="M244" i="1"/>
  <c r="L244" i="1"/>
  <c r="F15" i="17"/>
  <c r="O244" i="1"/>
  <c r="I244" i="1"/>
  <c r="F67" i="25"/>
  <c r="H68" i="25"/>
  <c r="G67" i="25"/>
  <c r="E68" i="25"/>
  <c r="D15" i="25"/>
  <c r="K15" i="25" s="1"/>
  <c r="H67" i="25"/>
  <c r="F68" i="25"/>
  <c r="E67" i="25"/>
  <c r="D14" i="25"/>
  <c r="G14" i="25" s="1"/>
  <c r="G68" i="25"/>
  <c r="E19" i="12"/>
  <c r="H244" i="1"/>
  <c r="C25" i="12"/>
  <c r="C20" i="12"/>
  <c r="G244" i="1"/>
  <c r="E244" i="1"/>
  <c r="F244" i="1"/>
  <c r="F66" i="25"/>
  <c r="H66" i="25"/>
  <c r="E66" i="25"/>
  <c r="D13" i="25"/>
  <c r="G13" i="25" s="1"/>
  <c r="G66" i="25"/>
  <c r="D12" i="25"/>
  <c r="D65" i="25" s="1"/>
  <c r="L15" i="17"/>
  <c r="D40" i="12"/>
  <c r="D36" i="12"/>
  <c r="R244" i="1"/>
  <c r="H16" i="25" s="1"/>
  <c r="F69" i="25" s="1"/>
  <c r="S244" i="1"/>
  <c r="J16" i="25" s="1"/>
  <c r="G69" i="25" s="1"/>
  <c r="Q244" i="1"/>
  <c r="V244" i="1"/>
  <c r="F14" i="44" s="1"/>
  <c r="AC244" i="1"/>
  <c r="N14" i="44" s="1"/>
  <c r="W244" i="1"/>
  <c r="G14" i="44" s="1"/>
  <c r="AA244" i="1"/>
  <c r="L14" i="44" s="1"/>
  <c r="T244" i="1"/>
  <c r="L16" i="25" s="1"/>
  <c r="H69" i="25" s="1"/>
  <c r="AB244" i="1"/>
  <c r="M14" i="44" s="1"/>
  <c r="D244" i="1"/>
  <c r="D27" i="12"/>
  <c r="C33" i="12"/>
  <c r="E33" i="12"/>
  <c r="D32" i="12"/>
  <c r="C28" i="12"/>
  <c r="E21" i="12"/>
  <c r="E23" i="12"/>
  <c r="AD169" i="1"/>
  <c r="H16" i="12"/>
  <c r="C37" i="12"/>
  <c r="E37" i="12"/>
  <c r="D39" i="12"/>
  <c r="E38" i="12"/>
  <c r="C38" i="12"/>
  <c r="D33" i="12"/>
  <c r="E28" i="12"/>
  <c r="D31" i="12"/>
  <c r="C24" i="12"/>
  <c r="E24" i="12"/>
  <c r="D21" i="12"/>
  <c r="E17" i="12"/>
  <c r="D37" i="12"/>
  <c r="E40" i="12"/>
  <c r="C40" i="12"/>
  <c r="C39" i="12"/>
  <c r="E39" i="12"/>
  <c r="D38" i="12"/>
  <c r="C36" i="12"/>
  <c r="E36" i="12"/>
  <c r="C27" i="12"/>
  <c r="E27" i="12"/>
  <c r="D28" i="12"/>
  <c r="H28" i="12" s="1"/>
  <c r="E32" i="12"/>
  <c r="C32" i="12"/>
  <c r="C31" i="12"/>
  <c r="E31" i="12"/>
  <c r="C30" i="12"/>
  <c r="D30" i="12"/>
  <c r="E30" i="12"/>
  <c r="D25" i="12"/>
  <c r="E25" i="12"/>
  <c r="D24" i="12"/>
  <c r="C23" i="12"/>
  <c r="D23" i="12"/>
  <c r="C21" i="12"/>
  <c r="D20" i="12"/>
  <c r="C19" i="12"/>
  <c r="D17" i="12"/>
  <c r="E15" i="12"/>
  <c r="D15" i="12"/>
  <c r="D14" i="12"/>
  <c r="E14" i="12"/>
  <c r="U243" i="1"/>
  <c r="D13" i="44" s="1"/>
  <c r="D35" i="12"/>
  <c r="D29" i="12"/>
  <c r="E20" i="12"/>
  <c r="D19" i="12"/>
  <c r="U93" i="1"/>
  <c r="D11" i="44" s="1"/>
  <c r="E63" i="44" s="1"/>
  <c r="Z93" i="1"/>
  <c r="J11" i="44" s="1"/>
  <c r="F63" i="44" s="1"/>
  <c r="D22" i="12"/>
  <c r="Z243" i="1"/>
  <c r="J13" i="44" s="1"/>
  <c r="E35" i="12"/>
  <c r="U169" i="1"/>
  <c r="D12" i="44" s="1"/>
  <c r="E29" i="12"/>
  <c r="Z169" i="1"/>
  <c r="J12" i="44" s="1"/>
  <c r="E22" i="12"/>
  <c r="Z46" i="1"/>
  <c r="J10" i="44" s="1"/>
  <c r="F62" i="44" s="1"/>
  <c r="E13" i="12"/>
  <c r="C17" i="12"/>
  <c r="G16" i="12"/>
  <c r="F16" i="12"/>
  <c r="C15" i="12"/>
  <c r="C14" i="12"/>
  <c r="P46" i="1"/>
  <c r="C10" i="44" s="1"/>
  <c r="D62" i="44" s="1"/>
  <c r="P243" i="1"/>
  <c r="C13" i="44" s="1"/>
  <c r="D65" i="44" s="1"/>
  <c r="C35" i="12"/>
  <c r="P169" i="1"/>
  <c r="C12" i="44" s="1"/>
  <c r="D64" i="44" s="1"/>
  <c r="C29" i="12"/>
  <c r="P93" i="1"/>
  <c r="C11" i="44" s="1"/>
  <c r="C22" i="12"/>
  <c r="B15" i="17"/>
  <c r="C13" i="12"/>
  <c r="F24" i="12" l="1"/>
  <c r="F32" i="12"/>
  <c r="F37" i="12"/>
  <c r="F25" i="12"/>
  <c r="K13" i="25"/>
  <c r="F20" i="12"/>
  <c r="H37" i="12"/>
  <c r="I15" i="25"/>
  <c r="G20" i="12"/>
  <c r="F36" i="12"/>
  <c r="H21" i="12"/>
  <c r="G19" i="12"/>
  <c r="H38" i="12"/>
  <c r="H40" i="12"/>
  <c r="F64" i="44"/>
  <c r="K12" i="44"/>
  <c r="E64" i="44"/>
  <c r="E12" i="44"/>
  <c r="AD243" i="1"/>
  <c r="O13" i="44" s="1"/>
  <c r="O12" i="44"/>
  <c r="G15" i="25"/>
  <c r="E15" i="25"/>
  <c r="D68" i="25"/>
  <c r="M15" i="25"/>
  <c r="F65" i="44"/>
  <c r="K13" i="44"/>
  <c r="D67" i="25"/>
  <c r="E14" i="25"/>
  <c r="M14" i="25"/>
  <c r="K14" i="25"/>
  <c r="I14" i="25"/>
  <c r="E65" i="44"/>
  <c r="E13" i="44"/>
  <c r="G25" i="12"/>
  <c r="G27" i="12"/>
  <c r="H36" i="12"/>
  <c r="F39" i="12"/>
  <c r="G37" i="12"/>
  <c r="G33" i="12"/>
  <c r="F40" i="12"/>
  <c r="F21" i="12"/>
  <c r="D63" i="44"/>
  <c r="E11" i="44"/>
  <c r="K11" i="44"/>
  <c r="F19" i="12"/>
  <c r="E13" i="25"/>
  <c r="D66" i="25"/>
  <c r="G23" i="12"/>
  <c r="M13" i="25"/>
  <c r="I13" i="25"/>
  <c r="G40" i="12"/>
  <c r="K10" i="44"/>
  <c r="F16" i="25"/>
  <c r="E69" i="25" s="1"/>
  <c r="M12" i="25"/>
  <c r="I12" i="25"/>
  <c r="E12" i="25"/>
  <c r="K12" i="25"/>
  <c r="G12" i="25"/>
  <c r="G24" i="12"/>
  <c r="G21" i="12"/>
  <c r="G36" i="12"/>
  <c r="H24" i="12"/>
  <c r="G32" i="12"/>
  <c r="H25" i="12"/>
  <c r="H33" i="12"/>
  <c r="D34" i="12"/>
  <c r="D13" i="43" s="1"/>
  <c r="H23" i="12"/>
  <c r="G38" i="12"/>
  <c r="H20" i="12"/>
  <c r="H22" i="12"/>
  <c r="H31" i="12"/>
  <c r="P244" i="1"/>
  <c r="D16" i="25" s="1"/>
  <c r="D69" i="25" s="1"/>
  <c r="Z244" i="1"/>
  <c r="J14" i="44" s="1"/>
  <c r="F66" i="44" s="1"/>
  <c r="G31" i="12"/>
  <c r="G39" i="12"/>
  <c r="F23" i="12"/>
  <c r="D18" i="12"/>
  <c r="D11" i="42" s="1"/>
  <c r="F31" i="12"/>
  <c r="H27" i="12"/>
  <c r="F38" i="12"/>
  <c r="G15" i="12"/>
  <c r="X46" i="1"/>
  <c r="H10" i="44" s="1"/>
  <c r="H14" i="12"/>
  <c r="H15" i="12"/>
  <c r="H17" i="12"/>
  <c r="G28" i="12"/>
  <c r="F28" i="12"/>
  <c r="F27" i="12"/>
  <c r="H30" i="12"/>
  <c r="H32" i="12"/>
  <c r="H29" i="12"/>
  <c r="F33" i="12"/>
  <c r="G30" i="12"/>
  <c r="H39" i="12"/>
  <c r="D26" i="12"/>
  <c r="D12" i="42" s="1"/>
  <c r="F30" i="12"/>
  <c r="E12" i="12"/>
  <c r="F10" i="42" s="1"/>
  <c r="E26" i="12"/>
  <c r="H19" i="12"/>
  <c r="E18" i="12"/>
  <c r="H35" i="12"/>
  <c r="E34" i="12"/>
  <c r="G17" i="12"/>
  <c r="F17" i="12"/>
  <c r="F15" i="12"/>
  <c r="F14" i="12"/>
  <c r="G14" i="12"/>
  <c r="G35" i="12"/>
  <c r="C34" i="12"/>
  <c r="C13" i="43" s="1"/>
  <c r="F35" i="12"/>
  <c r="G29" i="12"/>
  <c r="F29" i="12"/>
  <c r="C26" i="12"/>
  <c r="C12" i="43" s="1"/>
  <c r="C18" i="12"/>
  <c r="F22" i="12"/>
  <c r="G22" i="12"/>
  <c r="G13" i="12"/>
  <c r="C12" i="12"/>
  <c r="C10" i="43" s="1"/>
  <c r="AD244" i="1" l="1"/>
  <c r="O14" i="44" s="1"/>
  <c r="D13" i="42"/>
  <c r="D11" i="43"/>
  <c r="C14" i="44"/>
  <c r="D66" i="44" s="1"/>
  <c r="E16" i="25"/>
  <c r="E4" i="45" s="1"/>
  <c r="C11" i="43"/>
  <c r="C11" i="42"/>
  <c r="H18" i="12"/>
  <c r="F11" i="42"/>
  <c r="X244" i="1"/>
  <c r="H14" i="44" s="1"/>
  <c r="H14" i="45"/>
  <c r="C7" i="45"/>
  <c r="H8" i="45"/>
  <c r="U46" i="1"/>
  <c r="D13" i="12"/>
  <c r="G16" i="25"/>
  <c r="Y46" i="1"/>
  <c r="I10" i="44" s="1"/>
  <c r="M16" i="25"/>
  <c r="I16" i="25"/>
  <c r="K16" i="25"/>
  <c r="H26" i="12"/>
  <c r="D12" i="43"/>
  <c r="E12" i="43" s="1"/>
  <c r="F12" i="42"/>
  <c r="F12" i="43"/>
  <c r="F10" i="43"/>
  <c r="G10" i="43" s="1"/>
  <c r="F11" i="43"/>
  <c r="E41" i="12"/>
  <c r="F13" i="43"/>
  <c r="D21" i="43" s="1"/>
  <c r="F13" i="42"/>
  <c r="H34" i="12"/>
  <c r="B21" i="43"/>
  <c r="C21" i="43"/>
  <c r="E13" i="43"/>
  <c r="B20" i="43"/>
  <c r="B18" i="43"/>
  <c r="C13" i="42"/>
  <c r="F34" i="12"/>
  <c r="G34" i="12"/>
  <c r="C12" i="42"/>
  <c r="G26" i="12"/>
  <c r="F26" i="12"/>
  <c r="F18" i="12"/>
  <c r="G18" i="12"/>
  <c r="G12" i="12"/>
  <c r="C10" i="42"/>
  <c r="D18" i="42" s="1"/>
  <c r="C41" i="12"/>
  <c r="D19" i="43" l="1"/>
  <c r="E11" i="43"/>
  <c r="B19" i="43"/>
  <c r="U244" i="1"/>
  <c r="D10" i="44"/>
  <c r="K14" i="44"/>
  <c r="B22" i="45" s="1"/>
  <c r="C19" i="43"/>
  <c r="C9" i="43"/>
  <c r="B17" i="43" s="1"/>
  <c r="D19" i="42"/>
  <c r="G11" i="43"/>
  <c r="D21" i="42"/>
  <c r="C20" i="43"/>
  <c r="Y244" i="1"/>
  <c r="I14" i="44" s="1"/>
  <c r="H20" i="45"/>
  <c r="D20" i="42"/>
  <c r="H13" i="12"/>
  <c r="D12" i="12"/>
  <c r="F13" i="12"/>
  <c r="D20" i="43"/>
  <c r="G13" i="43"/>
  <c r="G12" i="43"/>
  <c r="F9" i="43"/>
  <c r="F9" i="42"/>
  <c r="G13" i="42"/>
  <c r="B21" i="42"/>
  <c r="C21" i="42"/>
  <c r="E13" i="42"/>
  <c r="C20" i="42"/>
  <c r="E12" i="42"/>
  <c r="B20" i="42"/>
  <c r="G12" i="42"/>
  <c r="B19" i="42"/>
  <c r="C19" i="42"/>
  <c r="G11" i="42"/>
  <c r="E11" i="42"/>
  <c r="G41" i="12"/>
  <c r="B18" i="42"/>
  <c r="G10" i="42"/>
  <c r="C9" i="42"/>
  <c r="E10" i="44" l="1"/>
  <c r="E62" i="44"/>
  <c r="B19" i="45"/>
  <c r="D14" i="44"/>
  <c r="G9" i="42"/>
  <c r="G9" i="43"/>
  <c r="D17" i="42"/>
  <c r="D41" i="12"/>
  <c r="H12" i="12"/>
  <c r="D10" i="43"/>
  <c r="D10" i="42"/>
  <c r="F12" i="12"/>
  <c r="D42" i="43"/>
  <c r="D43" i="43"/>
  <c r="D44" i="43"/>
  <c r="D45" i="43"/>
  <c r="B17" i="42"/>
  <c r="B13" i="45" l="1"/>
  <c r="E66" i="44"/>
  <c r="B16" i="45"/>
  <c r="E14" i="44"/>
  <c r="H41" i="12"/>
  <c r="F41" i="12"/>
  <c r="E10" i="42"/>
  <c r="C18" i="42"/>
  <c r="D9" i="42"/>
  <c r="E9" i="42" s="1"/>
  <c r="C18" i="43"/>
  <c r="D18" i="43"/>
  <c r="D9" i="43"/>
  <c r="E9" i="43" s="1"/>
  <c r="E10" i="43"/>
  <c r="D43" i="42"/>
  <c r="D44" i="42"/>
  <c r="D45" i="42"/>
  <c r="D42" i="42"/>
  <c r="C17" i="43" l="1"/>
  <c r="D17" i="43"/>
  <c r="C17" i="42"/>
  <c r="C42" i="42" l="1"/>
  <c r="C45" i="42"/>
  <c r="C44" i="42"/>
  <c r="C43" i="42"/>
  <c r="C45" i="43"/>
  <c r="C43" i="43"/>
  <c r="C42" i="43"/>
  <c r="C44" i="43"/>
  <c r="B45" i="43"/>
  <c r="B43" i="43"/>
  <c r="B44" i="43"/>
  <c r="B42" i="43"/>
  <c r="B42" i="42"/>
  <c r="B43" i="42"/>
  <c r="B44" i="42"/>
  <c r="B45" i="42"/>
</calcChain>
</file>

<file path=xl/sharedStrings.xml><?xml version="1.0" encoding="utf-8"?>
<sst xmlns="http://schemas.openxmlformats.org/spreadsheetml/2006/main" count="531" uniqueCount="379">
  <si>
    <t>ZONAL</t>
  </si>
  <si>
    <t>NORTE</t>
  </si>
  <si>
    <t>CARCHI</t>
  </si>
  <si>
    <t>ESMERALDAS</t>
  </si>
  <si>
    <t>IMBABURA</t>
  </si>
  <si>
    <t>NAPO</t>
  </si>
  <si>
    <t>ORELLANA</t>
  </si>
  <si>
    <t>PICHINCHA</t>
  </si>
  <si>
    <t>SUCUMBIOS</t>
  </si>
  <si>
    <t>CENTRO</t>
  </si>
  <si>
    <t>CHIMBORAZO</t>
  </si>
  <si>
    <t>COTOPAXI</t>
  </si>
  <si>
    <t>PASTAZA</t>
  </si>
  <si>
    <t>TUNGURAHUA</t>
  </si>
  <si>
    <t>LITORAL</t>
  </si>
  <si>
    <t>BOLIVAR</t>
  </si>
  <si>
    <t>GUAYAS</t>
  </si>
  <si>
    <t>LOS RIOS</t>
  </si>
  <si>
    <t>MANABÍ</t>
  </si>
  <si>
    <t>SANTA ELENA</t>
  </si>
  <si>
    <t>SUR</t>
  </si>
  <si>
    <t>AZUAY</t>
  </si>
  <si>
    <t>CAÑAR</t>
  </si>
  <si>
    <t>EL ORO</t>
  </si>
  <si>
    <t>LOJA</t>
  </si>
  <si>
    <t xml:space="preserve">MORONA SANTIAGO </t>
  </si>
  <si>
    <t>ZAMORA CHINCHIPE</t>
  </si>
  <si>
    <t>TOTAL</t>
  </si>
  <si>
    <t>BOLÍVAR</t>
  </si>
  <si>
    <t>ESPEJO</t>
  </si>
  <si>
    <t>MIRA</t>
  </si>
  <si>
    <t>MONTÚFAR</t>
  </si>
  <si>
    <t>ELOY ALFARO</t>
  </si>
  <si>
    <t>MUISNE</t>
  </si>
  <si>
    <t>QUININDÉ</t>
  </si>
  <si>
    <t>SAN LORENZO</t>
  </si>
  <si>
    <t>ATACAMES</t>
  </si>
  <si>
    <t>RIO VERDE</t>
  </si>
  <si>
    <t>LA CONCORDIA</t>
  </si>
  <si>
    <t>IBARRA</t>
  </si>
  <si>
    <t>COTACACHI</t>
  </si>
  <si>
    <t>OTAVALO</t>
  </si>
  <si>
    <t>PIMAMPIRO</t>
  </si>
  <si>
    <t>SAN MIGUEL DE URCUQUI</t>
  </si>
  <si>
    <t>TENA</t>
  </si>
  <si>
    <t>ARCHIDONA</t>
  </si>
  <si>
    <t>EL CHACO</t>
  </si>
  <si>
    <t>QUIJOS</t>
  </si>
  <si>
    <t>CAYAMBE</t>
  </si>
  <si>
    <t>MEJÍA</t>
  </si>
  <si>
    <t>PEDRO MONCAYO</t>
  </si>
  <si>
    <t>RUMIÑAHUI</t>
  </si>
  <si>
    <t>SAN MIGUEL DE LOS BANCOS</t>
  </si>
  <si>
    <t>P.V. MALDONADO</t>
  </si>
  <si>
    <t>PUERTO QUITO</t>
  </si>
  <si>
    <t>LAGO AGRIO</t>
  </si>
  <si>
    <t>GONZALO PIZARRO</t>
  </si>
  <si>
    <t>PUTUMAYO</t>
  </si>
  <si>
    <t>SHUSHUFINDI</t>
  </si>
  <si>
    <t>CASCALES</t>
  </si>
  <si>
    <t>CUYABENO</t>
  </si>
  <si>
    <t>AGUARICO</t>
  </si>
  <si>
    <t>JOYA DE LOS SACHAS</t>
  </si>
  <si>
    <t>LORETO</t>
  </si>
  <si>
    <t>AMBATO</t>
  </si>
  <si>
    <t>BAÑOS</t>
  </si>
  <si>
    <t>CEVALLOS</t>
  </si>
  <si>
    <t>PATATE</t>
  </si>
  <si>
    <t>QUERO</t>
  </si>
  <si>
    <t>PELILEO</t>
  </si>
  <si>
    <t>PILLARO</t>
  </si>
  <si>
    <t>TISALEO</t>
  </si>
  <si>
    <t>RIOBAMBA</t>
  </si>
  <si>
    <t>ALAUSI</t>
  </si>
  <si>
    <t>COLTA</t>
  </si>
  <si>
    <t>CHAMBO</t>
  </si>
  <si>
    <t>CHUNCHI</t>
  </si>
  <si>
    <t>GUAMOTE</t>
  </si>
  <si>
    <t>GUANO</t>
  </si>
  <si>
    <t>CUMANDA</t>
  </si>
  <si>
    <t>PALLATANGA</t>
  </si>
  <si>
    <t>PENIPE</t>
  </si>
  <si>
    <t>LATACUNGA</t>
  </si>
  <si>
    <t>LA MANA</t>
  </si>
  <si>
    <t>PANGUA</t>
  </si>
  <si>
    <t>PUJILI</t>
  </si>
  <si>
    <t>SALCEDO</t>
  </si>
  <si>
    <t>SAQUISILI</t>
  </si>
  <si>
    <t>SIGCHOS</t>
  </si>
  <si>
    <t>MERA</t>
  </si>
  <si>
    <t>SANTA CLARA</t>
  </si>
  <si>
    <t>ARAJUNO</t>
  </si>
  <si>
    <t>ALFREDO BAQUERIZO M.</t>
  </si>
  <si>
    <t>BALAO</t>
  </si>
  <si>
    <t>BALZAR</t>
  </si>
  <si>
    <t>BUCAY</t>
  </si>
  <si>
    <t>COLIMES</t>
  </si>
  <si>
    <t>DAULE</t>
  </si>
  <si>
    <t>DURAN</t>
  </si>
  <si>
    <t>EL EMPALME</t>
  </si>
  <si>
    <t>EL TRIUNFO</t>
  </si>
  <si>
    <t>GUAYAQUIL</t>
  </si>
  <si>
    <t>ISIDRO AYORA</t>
  </si>
  <si>
    <t>L. DE SARGENTILLO</t>
  </si>
  <si>
    <t>M. MARIDUEÑA</t>
  </si>
  <si>
    <t>MILAGRO</t>
  </si>
  <si>
    <t>NARANJAL</t>
  </si>
  <si>
    <t>NARANJITO</t>
  </si>
  <si>
    <t>NOBOL</t>
  </si>
  <si>
    <t>PALESTINA</t>
  </si>
  <si>
    <t>PEDRO CARBO</t>
  </si>
  <si>
    <t>PLAYAS</t>
  </si>
  <si>
    <t>SALITRE</t>
  </si>
  <si>
    <t>SAMBORONDON</t>
  </si>
  <si>
    <t>SANTA LUCIA</t>
  </si>
  <si>
    <t>SIMON BOLIVAR</t>
  </si>
  <si>
    <t>YAGUACHI</t>
  </si>
  <si>
    <t>BABA</t>
  </si>
  <si>
    <t>BABAHOYO</t>
  </si>
  <si>
    <t>MOCACHE</t>
  </si>
  <si>
    <t>MONTALVO</t>
  </si>
  <si>
    <t>PALENQUE</t>
  </si>
  <si>
    <t>QUINSALOMA</t>
  </si>
  <si>
    <t>URDANETA</t>
  </si>
  <si>
    <t>VENTANAS</t>
  </si>
  <si>
    <t>VINCES</t>
  </si>
  <si>
    <t>24 DE MAYO</t>
  </si>
  <si>
    <t>CHONE</t>
  </si>
  <si>
    <t>FLAVIO ALFARO</t>
  </si>
  <si>
    <t>JAMA</t>
  </si>
  <si>
    <t>JARAMIJO</t>
  </si>
  <si>
    <t>JIPIJAPA</t>
  </si>
  <si>
    <t>JUNIN</t>
  </si>
  <si>
    <t>MANTA</t>
  </si>
  <si>
    <t>MONTECRISTI</t>
  </si>
  <si>
    <t>OLMEDO</t>
  </si>
  <si>
    <t>PAJAN</t>
  </si>
  <si>
    <t>PEDERNALES</t>
  </si>
  <si>
    <t>PORTOVIEJO</t>
  </si>
  <si>
    <t>ROCAFUERTE</t>
  </si>
  <si>
    <t>SAN VICENTE</t>
  </si>
  <si>
    <t>SANTA ANA</t>
  </si>
  <si>
    <t>SUCRE</t>
  </si>
  <si>
    <t>TOSAGUA</t>
  </si>
  <si>
    <t>LA LIBERTAD</t>
  </si>
  <si>
    <t>SALINAS</t>
  </si>
  <si>
    <t>GALÁPAGOS</t>
  </si>
  <si>
    <t>ISABELA</t>
  </si>
  <si>
    <t>SAN CRISTOBAL</t>
  </si>
  <si>
    <t>SANTA CRUZ</t>
  </si>
  <si>
    <t>CALUMA</t>
  </si>
  <si>
    <t>CHILLANES</t>
  </si>
  <si>
    <t>ECHEANDIA</t>
  </si>
  <si>
    <t>GUARANDA</t>
  </si>
  <si>
    <t>LAS NAVES</t>
  </si>
  <si>
    <t>SAN JOSE DE CHIMBO</t>
  </si>
  <si>
    <t>SAN MIGUEL</t>
  </si>
  <si>
    <t>SANTO DOMINGO</t>
  </si>
  <si>
    <t>CANTONES</t>
  </si>
  <si>
    <t>CUENCA</t>
  </si>
  <si>
    <t>GIRON</t>
  </si>
  <si>
    <t>GUALACEO</t>
  </si>
  <si>
    <t>NABON</t>
  </si>
  <si>
    <t>PAUTE</t>
  </si>
  <si>
    <t>PUCARA</t>
  </si>
  <si>
    <t>SAN FERNANDO</t>
  </si>
  <si>
    <t>SANTA ISABEL</t>
  </si>
  <si>
    <t>SIGSIG</t>
  </si>
  <si>
    <t>CHORDELEG</t>
  </si>
  <si>
    <t>EL PAN</t>
  </si>
  <si>
    <t>SEVILLA DE ORO</t>
  </si>
  <si>
    <t>GUACHAPALA</t>
  </si>
  <si>
    <t>PONCE ENRIQUEZ</t>
  </si>
  <si>
    <t>AZOGUES</t>
  </si>
  <si>
    <t>BIBLIAN</t>
  </si>
  <si>
    <t>LA TRONCAL</t>
  </si>
  <si>
    <t>EL TAMBO</t>
  </si>
  <si>
    <t>SUSCAL</t>
  </si>
  <si>
    <t>CALVAS</t>
  </si>
  <si>
    <t>CATAMAYO</t>
  </si>
  <si>
    <t>CELICA</t>
  </si>
  <si>
    <t>CHAGUARPAMBA</t>
  </si>
  <si>
    <t>ESPINDOLA</t>
  </si>
  <si>
    <t>GONZANAMA</t>
  </si>
  <si>
    <t>MACARA</t>
  </si>
  <si>
    <t>PALTAS</t>
  </si>
  <si>
    <t>PUYANGO</t>
  </si>
  <si>
    <t>SARAGURO</t>
  </si>
  <si>
    <t>SOZORANGA</t>
  </si>
  <si>
    <t>ZAPOTILLO</t>
  </si>
  <si>
    <t>PINDAL</t>
  </si>
  <si>
    <t>QUILANGA</t>
  </si>
  <si>
    <t>MORONA</t>
  </si>
  <si>
    <t>GUALAQUIZA</t>
  </si>
  <si>
    <t>LIMON INDANZA</t>
  </si>
  <si>
    <t>PALORA</t>
  </si>
  <si>
    <t>SANTIAGO DE MENDEZ</t>
  </si>
  <si>
    <t>SUCUA</t>
  </si>
  <si>
    <t>HUAMBOYA</t>
  </si>
  <si>
    <t>SAN J. BOSCO</t>
  </si>
  <si>
    <t>TAISHA</t>
  </si>
  <si>
    <t>LOGROÑO</t>
  </si>
  <si>
    <t>PABLO VI</t>
  </si>
  <si>
    <t>ZAMORA</t>
  </si>
  <si>
    <t>CHINCHIPE</t>
  </si>
  <si>
    <t>NANGARITZA</t>
  </si>
  <si>
    <t>YACUAMBI</t>
  </si>
  <si>
    <t>YANTZAZA</t>
  </si>
  <si>
    <t>EL PANGUI</t>
  </si>
  <si>
    <t>CENTINELA DEL CONDOR</t>
  </si>
  <si>
    <t>PALANDA</t>
  </si>
  <si>
    <t>PAQUISHA</t>
  </si>
  <si>
    <t>MACHALA</t>
  </si>
  <si>
    <t>ARENILLAS</t>
  </si>
  <si>
    <t>ATAHUALPA</t>
  </si>
  <si>
    <t>BALSAS</t>
  </si>
  <si>
    <t>EL GUABO</t>
  </si>
  <si>
    <t>HUAQUILLAS</t>
  </si>
  <si>
    <t>MARCABELLI</t>
  </si>
  <si>
    <t>PASAJE</t>
  </si>
  <si>
    <t>PIÑAS</t>
  </si>
  <si>
    <t>PORTOVELO</t>
  </si>
  <si>
    <t>SANTA ROSA</t>
  </si>
  <si>
    <t>ZARUMA</t>
  </si>
  <si>
    <t>LAS LAJAS</t>
  </si>
  <si>
    <t>DIGITADAS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</si>
  <si>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</si>
  <si>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</si>
  <si>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</si>
  <si>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</si>
  <si>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</si>
  <si>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</si>
  <si>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</si>
  <si>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</si>
  <si>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 xml:space="preserve">SEPTIEMBRE </t>
  </si>
  <si>
    <t>NOVIEMBRE</t>
  </si>
  <si>
    <t>DICIEMBRE</t>
  </si>
  <si>
    <t>TULCÁN</t>
  </si>
  <si>
    <t>SAN PEDRO DE HUACA</t>
  </si>
  <si>
    <t>ANTONIO ANTE</t>
  </si>
  <si>
    <t>C.J.A.TOLA</t>
  </si>
  <si>
    <t>QUITO</t>
  </si>
  <si>
    <t>OCTUBRE</t>
  </si>
  <si>
    <t>MOCHA</t>
  </si>
  <si>
    <t>BUENA FE</t>
  </si>
  <si>
    <t>PUEBLOVIEJO</t>
  </si>
  <si>
    <t>QUEVEDO</t>
  </si>
  <si>
    <t>VALENCIA</t>
  </si>
  <si>
    <t>EL CARMEN</t>
  </si>
  <si>
    <t>PUERTO LOPEZ</t>
  </si>
  <si>
    <t>STO. DOMINGO DE LOS TSÁCHILAS</t>
  </si>
  <si>
    <t>OÑA</t>
  </si>
  <si>
    <t>DELEG</t>
  </si>
  <si>
    <t>CHILLA</t>
  </si>
  <si>
    <t>TIWINTZA</t>
  </si>
  <si>
    <t>CRITICADAS</t>
  </si>
  <si>
    <t xml:space="preserve">PROVINCIA </t>
  </si>
  <si>
    <t>TOTAL NORTE</t>
  </si>
  <si>
    <t>TOTAL CENTRO</t>
  </si>
  <si>
    <t>TOTAL LITORAL</t>
  </si>
  <si>
    <t>GALAPAGOS</t>
  </si>
  <si>
    <t>SANTO DOMINGO DE LOS TSÁCHILAS</t>
  </si>
  <si>
    <t>TOTAL SUR</t>
  </si>
  <si>
    <t xml:space="preserve">TOTAL </t>
  </si>
  <si>
    <t>NACIONAL</t>
  </si>
  <si>
    <t>CON CLAVE CATASTRAL Y No. PREDIO</t>
  </si>
  <si>
    <t>SIN CLAVE CATASTRAL Y No. PREDIO</t>
  </si>
  <si>
    <t>Sin clave y predio</t>
  </si>
  <si>
    <t>Con clave catastral y No. Predio</t>
  </si>
  <si>
    <t>Con clave catastral</t>
  </si>
  <si>
    <t>Digitadas acumuladas</t>
  </si>
  <si>
    <t>Con  No. Predio</t>
  </si>
  <si>
    <t xml:space="preserve">LEVANTADAS </t>
  </si>
  <si>
    <t>PROVINCIA</t>
  </si>
  <si>
    <t>FORMULARIOS LLEGADOS POR MES</t>
  </si>
  <si>
    <t xml:space="preserve">FORMULARIOS LLEGADOS ACUMULADOS </t>
  </si>
  <si>
    <t xml:space="preserve">FORMULARIOS CRITICADOS ACUMULADOS </t>
  </si>
  <si>
    <t>FORMULARIOS DIGITADOS ACUMULADOS</t>
  </si>
  <si>
    <t>TOTAL LLEGADOS</t>
  </si>
  <si>
    <t>TOTAL DIGITADOS</t>
  </si>
  <si>
    <t>TOTAL CRITICADOS</t>
  </si>
  <si>
    <t>TOTAL ZONAL SUR</t>
  </si>
  <si>
    <t>TOTAL ZONAL LITORAL</t>
  </si>
  <si>
    <t>TOTAL ZONAL CENTRO</t>
  </si>
  <si>
    <t>TOTAL ADM. CENTRAL CAMPO</t>
  </si>
  <si>
    <t>ADM. CENTRAL CAMPO</t>
  </si>
  <si>
    <t>FECHA DE CORTE:</t>
  </si>
  <si>
    <t>Día</t>
  </si>
  <si>
    <t>Mes</t>
  </si>
  <si>
    <t>Año</t>
  </si>
  <si>
    <t>SELECCIONE EL DÍA DE CORTE EN NÚMEROS:</t>
  </si>
  <si>
    <t>SELECCIONE EL MES DE CORTE EN NÚMEROS:</t>
  </si>
  <si>
    <t>SELECCIONE EL AÑO DE CORTE NÚMEROS:</t>
  </si>
  <si>
    <t>AVANCE DE LEVANTAMIENTO, CRÍTICA Y DIGITACIÓN DE LA ENCUESTA DE EDIFICACIONES (PERMISOS DE CONSTRUCCIÓN)</t>
  </si>
  <si>
    <t>Por favor ingrese la información de los formularios llegados por cada mes y de acuerdo a la información de clave catastral y predio. Posteriormente llene la información de los formularios críticados según clave catastral y predio. Finalmente ingrese la información de las boletas digitadas de igual manera según clave catastral y predio</t>
  </si>
  <si>
    <t>Recuerde: Los totales se generan automaticamente por lo que no es necesario llenar estos (además se encuentran bloqueados para su edición).</t>
  </si>
  <si>
    <t>% DIGITADO / LEVANTADO</t>
  </si>
  <si>
    <t>% DIGITADO / CRITICADO</t>
  </si>
  <si>
    <t>Llegadas</t>
  </si>
  <si>
    <t>RESUMEN COBERTURA (ACUMULADO A LA FECHA)</t>
  </si>
  <si>
    <t>Críticadas</t>
  </si>
  <si>
    <t>Digitadas</t>
  </si>
  <si>
    <t>Faltantes por digitar respecto a llegadas</t>
  </si>
  <si>
    <t>Faltantes por criticar respecto a llegadas</t>
  </si>
  <si>
    <t>PORCENTAJES DE COBERTURA</t>
  </si>
  <si>
    <t>Llegadas / Estimado</t>
  </si>
  <si>
    <t>Criticadas / Llegadas</t>
  </si>
  <si>
    <t>Digitadas / Críticadas</t>
  </si>
  <si>
    <t>Para el número de boletas estimadas a llegar a la zonal, se ha calculado una referencia estimada en función de las boletas recibidas el año anterior y una tasa de crecimiento promedio de los últimos 10 años. Se tiene una primera referencia para todo el operativo (desde marzo 2016 a marzo 2017), y una segunda referencia para los indicadores de GPR (desde marzo 2016 a diciembre 2016).</t>
  </si>
  <si>
    <t>REFERENCIA ESTIMADA (MARZO/16 - DICIEMBRE/16)</t>
  </si>
  <si>
    <t xml:space="preserve">LITORAL </t>
  </si>
  <si>
    <t>NACIONAL LLEGADAS</t>
  </si>
  <si>
    <t>Nacional crítica</t>
  </si>
  <si>
    <t>Nacional digitación</t>
  </si>
  <si>
    <t>NÚMERO DE FORMULARIOS EDIFICACIONES POR ZONAL Y MES DE APROBACIÓN DEL PERMISO</t>
  </si>
  <si>
    <t>Formularios recibidos acumulados</t>
  </si>
  <si>
    <t>Total</t>
  </si>
  <si>
    <t>% avance respecto a la referencia</t>
  </si>
  <si>
    <t>Número</t>
  </si>
  <si>
    <t>% respecto al total</t>
  </si>
  <si>
    <t>Recibidas acumuladas</t>
  </si>
  <si>
    <t>Digitadas / Llegadas</t>
  </si>
  <si>
    <t>Críticadas acumuladas</t>
  </si>
  <si>
    <t>% avance respecto a las recibidas</t>
  </si>
  <si>
    <t xml:space="preserve"> </t>
  </si>
  <si>
    <t>P/R.E</t>
  </si>
  <si>
    <t>L/P</t>
  </si>
  <si>
    <t>Planificación</t>
  </si>
  <si>
    <t>L/R.E</t>
  </si>
  <si>
    <t>(R.E) Referencia estimada:</t>
  </si>
  <si>
    <t>(L) Llegadas:</t>
  </si>
  <si>
    <t>(P) Planificadas:</t>
  </si>
  <si>
    <t xml:space="preserve"> permisos de construcción</t>
  </si>
  <si>
    <t>C/R.E</t>
  </si>
  <si>
    <t>C/L</t>
  </si>
  <si>
    <t>D/L</t>
  </si>
  <si>
    <t>(C) Críticadas:</t>
  </si>
  <si>
    <t>(D) Digitadas:</t>
  </si>
  <si>
    <t>D/R.E</t>
  </si>
  <si>
    <t>REFERENCIA ESTIMADA (ENERO/17 - MARZO/17)</t>
  </si>
  <si>
    <t xml:space="preserve">INSTITUTO NACIONAL DE ESTADÍSTICAS Y CENSOS - DIRECCIÓN DE ESTADÍSTICAS ECONÓMICAS - UNIDAD DE GESTIÓN DE ESTADÍSTICAS ESTRUCTURALES </t>
  </si>
  <si>
    <t>Por favor en primer lugar llene la información de la fecha de corte de este reporte, seleccione de la lista o digite el día, el mes y el año, la fecha se generará automaticamente:</t>
  </si>
  <si>
    <t>% CRITICADO / LLEGADAS</t>
  </si>
  <si>
    <t>AVANCE DE LEVANTAMIENTO, CRÍTICA Y DIGITACIÓN. RESUMEN PROVINCIAL</t>
  </si>
  <si>
    <t>INSTITUTO NACIONAL DE ESTADÍSTICAS Y CENSOS - DIRECCIÓN DE ESTADÍSTICAS ECONÓMICAS - UNIDAD DE GESTIÓN DE ESTADÍSTICAS ESTRUCTURALES</t>
  </si>
  <si>
    <t>Zonal</t>
  </si>
  <si>
    <t>A.C. CAMPO</t>
  </si>
  <si>
    <t>PICHINCHA - SOLO QUITO</t>
  </si>
  <si>
    <t>PICHINCHA - RESTO DE CANTONES</t>
  </si>
  <si>
    <t>Referencia estimada 2017</t>
  </si>
  <si>
    <t>AVANCE DE RECOLECCIÓN POR COORDINACIONES ZONALES SEGÚN MES</t>
  </si>
  <si>
    <t>RESUMEN DE CRÍTICA Y DIGITACIÓN POR COORDINACIONES ZONALES. DESAGREGACIÓN POR IDENTIFICACIÓN DE LA EDIFICACIÓN</t>
  </si>
  <si>
    <t>Universo Estimado</t>
  </si>
  <si>
    <t>Llegadas Acumuladas</t>
  </si>
  <si>
    <t>%</t>
  </si>
  <si>
    <t>Criticadas Acumuladas</t>
  </si>
  <si>
    <t>Digitadas Acumuladas</t>
  </si>
  <si>
    <t>Digitadas Acumuladas sin clave y sin predio</t>
  </si>
  <si>
    <t>Digitadas Acumuladas con clave catastral y con No. Predio</t>
  </si>
  <si>
    <t>Digitadas Acumuladas con clave catastral</t>
  </si>
  <si>
    <t>Digitadas Acumuladas con  No. Predio</t>
  </si>
  <si>
    <t xml:space="preserve">RESUMEN OPERATIVO ACUMULADO </t>
  </si>
  <si>
    <t xml:space="preserve">Período del reporte </t>
  </si>
  <si>
    <t>Del 13 al 17 de marzo de 2017</t>
  </si>
  <si>
    <t xml:space="preserve">% respecto al universo estimado </t>
  </si>
  <si>
    <t>Lllegadas acumuladas</t>
  </si>
  <si>
    <t>Sin clave catastral y sin No. Predio</t>
  </si>
  <si>
    <t>Con clave catastral y con No. Predio</t>
  </si>
  <si>
    <t>Sólo con clave catastral</t>
  </si>
  <si>
    <t>Sólo con número de predio</t>
  </si>
  <si>
    <t>SÓLO CON CLAVE CATASTRAL</t>
  </si>
  <si>
    <t>SÓLO CON No. PREDIO</t>
  </si>
  <si>
    <t xml:space="preserve">Zonal </t>
  </si>
  <si>
    <t>Sólo con No. Predio</t>
  </si>
  <si>
    <t>A.C. Campo</t>
  </si>
  <si>
    <t>Centro</t>
  </si>
  <si>
    <t>Litoral</t>
  </si>
  <si>
    <t>Sur</t>
  </si>
  <si>
    <t>AVANCE DE LEVANTAMIENTO POR COORDINACIONALES ZONALES. DESAGREGACIÓN DE IDENTIFICACIÓN DE LA EDIFICACIÓN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</si>
</sst>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_ [$€]\ * #,##0.00_ ;_ [$€]\ * \-#,##0.00_ ;_ [$€]\ * &quot;-&quot;??_ ;_ @_ "/>
  </numFmts>
  <fonts count="4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0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rgb="FFCCFF99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6337778862885"/>
        <bgColor auto="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3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medium">
        <color theme="7" tint="0.39991454817346722"/>
      </left>
      <right/>
      <top style="medium">
        <color theme="7" tint="0.39991454817346722"/>
      </top>
      <bottom/>
      <diagonal/>
    </border>
    <border>
      <left/>
      <right/>
      <top style="medium">
        <color theme="7" tint="0.39991454817346722"/>
      </top>
      <bottom/>
      <diagonal/>
    </border>
    <border>
      <left/>
      <right style="medium">
        <color theme="7" tint="0.39991454817346722"/>
      </right>
      <top style="medium">
        <color theme="7" tint="0.39991454817346722"/>
      </top>
      <bottom/>
      <diagonal/>
    </border>
    <border>
      <left style="medium">
        <color theme="7" tint="0.39991454817346722"/>
      </left>
      <right/>
      <top/>
      <bottom/>
      <diagonal/>
    </border>
    <border>
      <left/>
      <right style="medium">
        <color theme="7" tint="0.39991454817346722"/>
      </right>
      <top/>
      <bottom/>
      <diagonal/>
    </border>
    <border>
      <left style="medium">
        <color theme="7" tint="0.39991454817346722"/>
      </left>
      <right/>
      <top/>
      <bottom style="medium">
        <color theme="7" tint="0.39991454817346722"/>
      </bottom>
      <diagonal/>
    </border>
    <border>
      <left/>
      <right/>
      <top/>
      <bottom style="medium">
        <color theme="7" tint="0.39991454817346722"/>
      </bottom>
      <diagonal/>
    </border>
    <border>
      <left/>
      <right style="medium">
        <color theme="7" tint="0.39991454817346722"/>
      </right>
      <top/>
      <bottom style="medium">
        <color theme="7" tint="0.399914548173467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</borders>
  <cellStyleXfs count="50">
    <xf numFmtId="0" fontId="0" fillId="0" borderId="0"/>
    <xf numFmtId="9" fontId="5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6" fillId="0" borderId="0" applyNumberFormat="0" applyFill="0" applyBorder="0" applyAlignment="0" applyProtection="0"/>
    <xf numFmtId="0" fontId="32" fillId="14" borderId="0" applyNumberFormat="0" applyBorder="0" applyAlignment="0" applyProtection="0"/>
    <xf numFmtId="0" fontId="33" fillId="26" borderId="95" applyNumberFormat="0" applyAlignment="0" applyProtection="0"/>
    <xf numFmtId="0" fontId="34" fillId="27" borderId="96" applyNumberFormat="0" applyAlignment="0" applyProtection="0"/>
    <xf numFmtId="0" fontId="35" fillId="0" borderId="97" applyNumberFormat="0" applyFill="0" applyAlignment="0" applyProtection="0"/>
    <xf numFmtId="0" fontId="36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31" borderId="0" applyNumberFormat="0" applyBorder="0" applyAlignment="0" applyProtection="0"/>
    <xf numFmtId="0" fontId="37" fillId="17" borderId="95" applyNumberFormat="0" applyAlignment="0" applyProtection="0"/>
    <xf numFmtId="165" fontId="16" fillId="0" borderId="0" applyNumberFormat="0" applyFont="0" applyFill="0" applyBorder="0" applyAlignment="0" applyProtection="0"/>
    <xf numFmtId="0" fontId="38" fillId="13" borderId="0" applyNumberFormat="0" applyBorder="0" applyAlignment="0" applyProtection="0"/>
    <xf numFmtId="0" fontId="39" fillId="32" borderId="0" applyNumberFormat="0" applyBorder="0" applyAlignment="0" applyProtection="0"/>
    <xf numFmtId="0" fontId="16" fillId="33" borderId="98" applyNumberFormat="0" applyFont="0" applyAlignment="0" applyProtection="0"/>
    <xf numFmtId="9" fontId="30" fillId="0" borderId="0" applyFont="0" applyFill="0" applyBorder="0" applyAlignment="0" applyProtection="0"/>
    <xf numFmtId="0" fontId="40" fillId="26" borderId="99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00" applyNumberFormat="0" applyFill="0" applyAlignment="0" applyProtection="0"/>
    <xf numFmtId="0" fontId="44" fillId="0" borderId="101" applyNumberFormat="0" applyFill="0" applyAlignment="0" applyProtection="0"/>
    <xf numFmtId="0" fontId="36" fillId="0" borderId="102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103" applyNumberFormat="0" applyFill="0" applyAlignment="0" applyProtection="0"/>
    <xf numFmtId="0" fontId="47" fillId="0" borderId="0"/>
  </cellStyleXfs>
  <cellXfs count="322">
    <xf numFmtId="0" fontId="0" fillId="0" borderId="0" xfId="0"/>
    <xf numFmtId="0" fontId="0" fillId="5" borderId="0" xfId="0" applyFill="1" applyAlignment="1" applyProtection="1">
      <alignment vertical="center"/>
    </xf>
    <xf numFmtId="0" fontId="10" fillId="5" borderId="0" xfId="0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vertical="center"/>
    </xf>
    <xf numFmtId="0" fontId="6" fillId="6" borderId="1" xfId="0" applyFont="1" applyFill="1" applyBorder="1" applyAlignment="1" applyProtection="1">
      <alignment horizontal="left" vertical="center"/>
    </xf>
    <xf numFmtId="3" fontId="0" fillId="2" borderId="19" xfId="0" applyNumberFormat="1" applyFill="1" applyBorder="1" applyAlignment="1" applyProtection="1">
      <alignment horizontal="center" vertical="center"/>
    </xf>
    <xf numFmtId="0" fontId="6" fillId="6" borderId="11" xfId="0" applyFont="1" applyFill="1" applyBorder="1" applyAlignment="1" applyProtection="1">
      <alignment horizontal="left" vertical="center"/>
    </xf>
    <xf numFmtId="3" fontId="0" fillId="2" borderId="14" xfId="0" applyNumberFormat="1" applyFill="1" applyBorder="1" applyAlignment="1" applyProtection="1">
      <alignment horizontal="center" vertical="center"/>
    </xf>
    <xf numFmtId="0" fontId="11" fillId="5" borderId="0" xfId="0" applyFont="1" applyFill="1" applyAlignment="1" applyProtection="1">
      <alignment vertical="center"/>
    </xf>
    <xf numFmtId="0" fontId="7" fillId="5" borderId="0" xfId="0" applyFont="1" applyFill="1" applyAlignment="1" applyProtection="1">
      <alignment vertical="center"/>
    </xf>
    <xf numFmtId="0" fontId="0" fillId="5" borderId="0" xfId="0" applyFill="1"/>
    <xf numFmtId="3" fontId="0" fillId="5" borderId="0" xfId="0" applyNumberFormat="1" applyFill="1" applyAlignment="1" applyProtection="1">
      <alignment vertical="center"/>
    </xf>
    <xf numFmtId="0" fontId="4" fillId="5" borderId="0" xfId="0" applyFont="1" applyFill="1" applyAlignment="1" applyProtection="1">
      <alignment vertical="center"/>
    </xf>
    <xf numFmtId="9" fontId="0" fillId="5" borderId="0" xfId="0" applyNumberFormat="1" applyFill="1" applyAlignment="1" applyProtection="1">
      <alignment vertical="center"/>
    </xf>
    <xf numFmtId="1" fontId="0" fillId="5" borderId="0" xfId="0" applyNumberFormat="1" applyFill="1" applyAlignment="1" applyProtection="1">
      <alignment vertical="center"/>
    </xf>
    <xf numFmtId="1" fontId="6" fillId="5" borderId="0" xfId="0" applyNumberFormat="1" applyFont="1" applyFill="1" applyAlignment="1" applyProtection="1">
      <alignment vertical="center"/>
    </xf>
    <xf numFmtId="0" fontId="14" fillId="5" borderId="0" xfId="0" applyFont="1" applyFill="1" applyAlignment="1" applyProtection="1">
      <alignment vertical="center"/>
    </xf>
    <xf numFmtId="1" fontId="11" fillId="5" borderId="0" xfId="0" applyNumberFormat="1" applyFont="1" applyFill="1" applyAlignment="1" applyProtection="1">
      <alignment vertical="center"/>
    </xf>
    <xf numFmtId="9" fontId="0" fillId="5" borderId="0" xfId="1" applyFont="1" applyFill="1" applyAlignment="1" applyProtection="1">
      <alignment vertical="center"/>
    </xf>
    <xf numFmtId="9" fontId="4" fillId="5" borderId="0" xfId="0" applyNumberFormat="1" applyFont="1" applyFill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9" fontId="11" fillId="5" borderId="0" xfId="1" applyFont="1" applyFill="1" applyAlignment="1" applyProtection="1">
      <alignment vertical="center"/>
    </xf>
    <xf numFmtId="9" fontId="11" fillId="5" borderId="0" xfId="0" applyNumberFormat="1" applyFont="1" applyFill="1" applyAlignment="1" applyProtection="1">
      <alignment vertical="center"/>
    </xf>
    <xf numFmtId="3" fontId="11" fillId="5" borderId="0" xfId="0" applyNumberFormat="1" applyFont="1" applyFill="1" applyAlignment="1" applyProtection="1">
      <alignment vertical="center"/>
    </xf>
    <xf numFmtId="9" fontId="15" fillId="5" borderId="0" xfId="0" applyNumberFormat="1" applyFont="1" applyFill="1" applyAlignment="1" applyProtection="1">
      <alignment vertical="center"/>
    </xf>
    <xf numFmtId="164" fontId="11" fillId="5" borderId="0" xfId="1" applyNumberFormat="1" applyFont="1" applyFill="1" applyAlignment="1" applyProtection="1">
      <alignment vertical="center"/>
    </xf>
    <xf numFmtId="0" fontId="6" fillId="0" borderId="0" xfId="0" applyFont="1"/>
    <xf numFmtId="0" fontId="11" fillId="5" borderId="0" xfId="0" applyFont="1" applyFill="1"/>
    <xf numFmtId="0" fontId="3" fillId="8" borderId="5" xfId="0" applyFont="1" applyFill="1" applyBorder="1" applyAlignment="1" applyProtection="1">
      <alignment vertical="center"/>
    </xf>
    <xf numFmtId="0" fontId="3" fillId="8" borderId="35" xfId="0" applyFont="1" applyFill="1" applyBorder="1" applyAlignment="1" applyProtection="1">
      <alignment horizontal="center" vertical="center"/>
    </xf>
    <xf numFmtId="0" fontId="3" fillId="8" borderId="31" xfId="0" applyFont="1" applyFill="1" applyBorder="1" applyAlignment="1" applyProtection="1">
      <alignment horizontal="center" vertical="center"/>
    </xf>
    <xf numFmtId="0" fontId="3" fillId="8" borderId="36" xfId="0" applyFont="1" applyFill="1" applyBorder="1" applyAlignment="1" applyProtection="1">
      <alignment horizontal="center" vertical="center"/>
    </xf>
    <xf numFmtId="0" fontId="3" fillId="8" borderId="30" xfId="0" applyFont="1" applyFill="1" applyBorder="1" applyAlignment="1" applyProtection="1">
      <alignment horizontal="center" vertical="center"/>
    </xf>
    <xf numFmtId="0" fontId="3" fillId="8" borderId="32" xfId="0" applyFont="1" applyFill="1" applyBorder="1" applyAlignment="1" applyProtection="1">
      <alignment horizontal="center" vertical="center"/>
    </xf>
    <xf numFmtId="0" fontId="0" fillId="4" borderId="42" xfId="0" applyFont="1" applyFill="1" applyBorder="1" applyAlignment="1" applyProtection="1">
      <alignment horizontal="center" vertical="center"/>
    </xf>
    <xf numFmtId="0" fontId="0" fillId="4" borderId="44" xfId="0" applyFont="1" applyFill="1" applyBorder="1" applyAlignment="1" applyProtection="1">
      <alignment horizontal="center" vertical="center"/>
    </xf>
    <xf numFmtId="0" fontId="0" fillId="4" borderId="46" xfId="0" applyFont="1" applyFill="1" applyBorder="1" applyAlignment="1" applyProtection="1">
      <alignment horizontal="center" vertical="center"/>
    </xf>
    <xf numFmtId="0" fontId="0" fillId="4" borderId="47" xfId="0" applyFont="1" applyFill="1" applyBorder="1" applyAlignment="1" applyProtection="1">
      <alignment horizontal="center" vertical="center"/>
    </xf>
    <xf numFmtId="3" fontId="0" fillId="4" borderId="42" xfId="0" applyNumberFormat="1" applyFont="1" applyFill="1" applyBorder="1" applyAlignment="1" applyProtection="1">
      <alignment horizontal="center" vertical="center"/>
    </xf>
    <xf numFmtId="3" fontId="0" fillId="4" borderId="44" xfId="0" applyNumberFormat="1" applyFont="1" applyFill="1" applyBorder="1" applyAlignment="1" applyProtection="1">
      <alignment horizontal="center" vertical="center"/>
    </xf>
    <xf numFmtId="3" fontId="3" fillId="8" borderId="30" xfId="0" applyNumberFormat="1" applyFont="1" applyFill="1" applyBorder="1" applyAlignment="1" applyProtection="1">
      <alignment horizontal="center" vertical="center"/>
    </xf>
    <xf numFmtId="0" fontId="0" fillId="0" borderId="0" xfId="0" quotePrefix="1" applyAlignment="1">
      <alignment horizontal="right"/>
    </xf>
    <xf numFmtId="0" fontId="3" fillId="7" borderId="30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0" fontId="0" fillId="0" borderId="51" xfId="0" applyBorder="1" applyProtection="1"/>
    <xf numFmtId="14" fontId="0" fillId="0" borderId="52" xfId="0" applyNumberFormat="1" applyBorder="1" applyAlignment="1" applyProtection="1">
      <alignment horizontal="right"/>
    </xf>
    <xf numFmtId="14" fontId="0" fillId="0" borderId="0" xfId="0" applyNumberFormat="1" applyBorder="1" applyProtection="1"/>
    <xf numFmtId="0" fontId="6" fillId="0" borderId="0" xfId="0" applyFont="1" applyFill="1" applyBorder="1" applyProtection="1"/>
    <xf numFmtId="14" fontId="0" fillId="0" borderId="0" xfId="0" applyNumberFormat="1" applyBorder="1" applyAlignment="1" applyProtection="1">
      <alignment horizontal="right"/>
    </xf>
    <xf numFmtId="0" fontId="0" fillId="0" borderId="0" xfId="0" applyFill="1" applyBorder="1" applyProtection="1"/>
    <xf numFmtId="1" fontId="0" fillId="0" borderId="0" xfId="1" applyNumberFormat="1" applyFont="1" applyBorder="1" applyProtection="1"/>
    <xf numFmtId="0" fontId="0" fillId="0" borderId="34" xfId="0" applyFont="1" applyFill="1" applyBorder="1" applyAlignment="1" applyProtection="1">
      <alignment horizontal="center" vertical="center"/>
      <protection locked="0"/>
    </xf>
    <xf numFmtId="0" fontId="0" fillId="0" borderId="39" xfId="0" applyFont="1" applyFill="1" applyBorder="1" applyAlignment="1" applyProtection="1">
      <alignment horizontal="center" vertical="center"/>
      <protection locked="0"/>
    </xf>
    <xf numFmtId="0" fontId="0" fillId="0" borderId="48" xfId="0" applyFont="1" applyFill="1" applyBorder="1" applyAlignment="1" applyProtection="1">
      <alignment horizontal="center" vertical="center"/>
      <protection locked="0"/>
    </xf>
    <xf numFmtId="3" fontId="0" fillId="0" borderId="49" xfId="0" applyNumberFormat="1" applyFont="1" applyFill="1" applyBorder="1" applyAlignment="1" applyProtection="1">
      <alignment horizontal="center" vertical="center"/>
      <protection locked="0"/>
    </xf>
    <xf numFmtId="3" fontId="0" fillId="0" borderId="43" xfId="0" applyNumberFormat="1" applyFont="1" applyFill="1" applyBorder="1" applyAlignment="1" applyProtection="1">
      <alignment horizontal="center" vertical="center"/>
      <protection locked="0"/>
    </xf>
    <xf numFmtId="3" fontId="0" fillId="0" borderId="45" xfId="0" applyNumberFormat="1" applyFont="1" applyFill="1" applyBorder="1" applyAlignment="1" applyProtection="1">
      <alignment horizontal="center" vertical="center"/>
      <protection locked="0"/>
    </xf>
    <xf numFmtId="3" fontId="0" fillId="0" borderId="34" xfId="0" applyNumberFormat="1" applyFont="1" applyFill="1" applyBorder="1" applyAlignment="1" applyProtection="1">
      <alignment horizontal="center" vertical="center"/>
      <protection locked="0"/>
    </xf>
    <xf numFmtId="3" fontId="0" fillId="0" borderId="39" xfId="0" applyNumberFormat="1" applyFont="1" applyFill="1" applyBorder="1" applyAlignment="1" applyProtection="1">
      <alignment horizontal="center" vertical="center"/>
      <protection locked="0"/>
    </xf>
    <xf numFmtId="14" fontId="0" fillId="5" borderId="0" xfId="0" applyNumberFormat="1" applyFill="1" applyAlignment="1" applyProtection="1">
      <alignment vertical="center"/>
    </xf>
    <xf numFmtId="0" fontId="1" fillId="3" borderId="9" xfId="0" applyFont="1" applyFill="1" applyBorder="1" applyAlignment="1" applyProtection="1">
      <alignment horizontal="left" vertical="center"/>
    </xf>
    <xf numFmtId="3" fontId="1" fillId="3" borderId="9" xfId="0" applyNumberFormat="1" applyFont="1" applyFill="1" applyBorder="1" applyAlignment="1" applyProtection="1">
      <alignment horizontal="center" vertical="center"/>
    </xf>
    <xf numFmtId="164" fontId="1" fillId="3" borderId="9" xfId="1" applyNumberFormat="1" applyFont="1" applyFill="1" applyBorder="1" applyAlignment="1" applyProtection="1">
      <alignment horizontal="center" vertical="center"/>
    </xf>
    <xf numFmtId="3" fontId="1" fillId="3" borderId="2" xfId="0" applyNumberFormat="1" applyFont="1" applyFill="1" applyBorder="1" applyAlignment="1" applyProtection="1">
      <alignment horizontal="center" vertical="center"/>
    </xf>
    <xf numFmtId="3" fontId="1" fillId="3" borderId="53" xfId="0" applyNumberFormat="1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</xf>
    <xf numFmtId="3" fontId="12" fillId="3" borderId="5" xfId="0" applyNumberFormat="1" applyFont="1" applyFill="1" applyBorder="1" applyAlignment="1" applyProtection="1">
      <alignment horizontal="center" vertical="center"/>
    </xf>
    <xf numFmtId="164" fontId="12" fillId="3" borderId="5" xfId="1" applyNumberFormat="1" applyFont="1" applyFill="1" applyBorder="1" applyAlignment="1" applyProtection="1">
      <alignment horizontal="center" vertical="center"/>
    </xf>
    <xf numFmtId="0" fontId="11" fillId="2" borderId="54" xfId="0" applyFont="1" applyFill="1" applyBorder="1" applyAlignment="1" applyProtection="1">
      <alignment horizontal="left" vertical="center"/>
    </xf>
    <xf numFmtId="3" fontId="11" fillId="0" borderId="54" xfId="0" applyNumberFormat="1" applyFont="1" applyFill="1" applyBorder="1" applyAlignment="1" applyProtection="1">
      <alignment horizontal="center" vertical="center"/>
    </xf>
    <xf numFmtId="164" fontId="11" fillId="0" borderId="21" xfId="1" applyNumberFormat="1" applyFont="1" applyFill="1" applyBorder="1" applyAlignment="1" applyProtection="1">
      <alignment horizontal="center" vertical="center"/>
    </xf>
    <xf numFmtId="0" fontId="11" fillId="2" borderId="23" xfId="0" applyFont="1" applyFill="1" applyBorder="1" applyAlignment="1" applyProtection="1">
      <alignment horizontal="left" vertical="center"/>
    </xf>
    <xf numFmtId="3" fontId="11" fillId="0" borderId="23" xfId="0" applyNumberFormat="1" applyFont="1" applyFill="1" applyBorder="1" applyAlignment="1" applyProtection="1">
      <alignment horizontal="center" vertical="center"/>
    </xf>
    <xf numFmtId="9" fontId="11" fillId="0" borderId="23" xfId="1" applyNumberFormat="1" applyFont="1" applyFill="1" applyBorder="1" applyAlignment="1" applyProtection="1">
      <alignment horizontal="center" vertical="center"/>
    </xf>
    <xf numFmtId="164" fontId="11" fillId="0" borderId="23" xfId="1" applyNumberFormat="1" applyFont="1" applyFill="1" applyBorder="1" applyAlignment="1" applyProtection="1">
      <alignment horizontal="center" vertical="center"/>
    </xf>
    <xf numFmtId="0" fontId="11" fillId="2" borderId="55" xfId="0" applyFont="1" applyFill="1" applyBorder="1" applyAlignment="1" applyProtection="1">
      <alignment horizontal="left" vertical="center"/>
    </xf>
    <xf numFmtId="3" fontId="11" fillId="0" borderId="55" xfId="0" applyNumberFormat="1" applyFont="1" applyFill="1" applyBorder="1" applyAlignment="1" applyProtection="1">
      <alignment horizontal="center" vertical="center"/>
    </xf>
    <xf numFmtId="164" fontId="11" fillId="0" borderId="55" xfId="1" applyNumberFormat="1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left" vertical="center"/>
    </xf>
    <xf numFmtId="3" fontId="11" fillId="0" borderId="2" xfId="0" applyNumberFormat="1" applyFont="1" applyFill="1" applyBorder="1" applyAlignment="1" applyProtection="1">
      <alignment horizontal="center" vertical="center"/>
    </xf>
    <xf numFmtId="164" fontId="11" fillId="0" borderId="2" xfId="1" applyNumberFormat="1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left" vertical="center"/>
    </xf>
    <xf numFmtId="3" fontId="11" fillId="0" borderId="5" xfId="0" applyNumberFormat="1" applyFont="1" applyFill="1" applyBorder="1" applyAlignment="1" applyProtection="1">
      <alignment horizontal="center" vertical="center"/>
    </xf>
    <xf numFmtId="164" fontId="11" fillId="0" borderId="53" xfId="1" applyNumberFormat="1" applyFont="1" applyFill="1" applyBorder="1" applyAlignment="1" applyProtection="1">
      <alignment horizontal="center" vertical="center"/>
    </xf>
    <xf numFmtId="0" fontId="0" fillId="2" borderId="21" xfId="0" applyFill="1" applyBorder="1" applyAlignment="1" applyProtection="1">
      <alignment horizontal="left" vertical="center"/>
    </xf>
    <xf numFmtId="0" fontId="0" fillId="2" borderId="23" xfId="0" applyFill="1" applyBorder="1" applyAlignment="1" applyProtection="1">
      <alignment horizontal="left" vertical="center"/>
    </xf>
    <xf numFmtId="0" fontId="0" fillId="2" borderId="25" xfId="0" applyFill="1" applyBorder="1" applyAlignment="1" applyProtection="1">
      <alignment horizontal="left" vertical="center"/>
    </xf>
    <xf numFmtId="3" fontId="9" fillId="0" borderId="21" xfId="0" applyNumberFormat="1" applyFont="1" applyFill="1" applyBorder="1" applyAlignment="1" applyProtection="1">
      <alignment horizontal="center" vertical="center"/>
    </xf>
    <xf numFmtId="164" fontId="9" fillId="0" borderId="21" xfId="1" applyNumberFormat="1" applyFont="1" applyFill="1" applyBorder="1" applyAlignment="1" applyProtection="1">
      <alignment horizontal="center" vertical="center"/>
    </xf>
    <xf numFmtId="3" fontId="9" fillId="0" borderId="23" xfId="0" applyNumberFormat="1" applyFont="1" applyFill="1" applyBorder="1" applyAlignment="1" applyProtection="1">
      <alignment horizontal="center" vertical="center"/>
    </xf>
    <xf numFmtId="164" fontId="9" fillId="0" borderId="23" xfId="1" applyNumberFormat="1" applyFont="1" applyFill="1" applyBorder="1" applyAlignment="1" applyProtection="1">
      <alignment horizontal="center" vertical="center"/>
    </xf>
    <xf numFmtId="3" fontId="9" fillId="0" borderId="25" xfId="0" applyNumberFormat="1" applyFont="1" applyFill="1" applyBorder="1" applyAlignment="1" applyProtection="1">
      <alignment horizontal="center" vertical="center"/>
    </xf>
    <xf numFmtId="164" fontId="9" fillId="0" borderId="25" xfId="1" applyNumberFormat="1" applyFont="1" applyFill="1" applyBorder="1" applyAlignment="1" applyProtection="1">
      <alignment horizontal="center" vertical="center"/>
    </xf>
    <xf numFmtId="164" fontId="9" fillId="0" borderId="55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11" fillId="5" borderId="0" xfId="0" applyFont="1" applyFill="1" applyBorder="1" applyAlignment="1" applyProtection="1">
      <alignment vertical="center"/>
    </xf>
    <xf numFmtId="9" fontId="11" fillId="5" borderId="0" xfId="1" applyFont="1" applyFill="1" applyBorder="1" applyAlignment="1" applyProtection="1">
      <alignment vertical="center"/>
    </xf>
    <xf numFmtId="1" fontId="11" fillId="5" borderId="0" xfId="0" applyNumberFormat="1" applyFont="1" applyFill="1" applyBorder="1" applyAlignment="1" applyProtection="1">
      <alignment vertical="center"/>
    </xf>
    <xf numFmtId="1" fontId="19" fillId="3" borderId="57" xfId="0" applyNumberFormat="1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left" vertical="center"/>
    </xf>
    <xf numFmtId="3" fontId="0" fillId="2" borderId="61" xfId="0" applyNumberFormat="1" applyFill="1" applyBorder="1" applyAlignment="1" applyProtection="1">
      <alignment horizontal="center" vertical="center"/>
    </xf>
    <xf numFmtId="3" fontId="0" fillId="2" borderId="62" xfId="0" applyNumberFormat="1" applyFill="1" applyBorder="1" applyAlignment="1" applyProtection="1">
      <alignment horizontal="center" vertical="center"/>
    </xf>
    <xf numFmtId="3" fontId="0" fillId="2" borderId="63" xfId="0" applyNumberFormat="1" applyFill="1" applyBorder="1" applyAlignment="1" applyProtection="1">
      <alignment horizontal="center" vertical="center"/>
    </xf>
    <xf numFmtId="3" fontId="0" fillId="2" borderId="64" xfId="0" applyNumberForma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left" vertical="center"/>
    </xf>
    <xf numFmtId="164" fontId="1" fillId="3" borderId="16" xfId="1" applyNumberFormat="1" applyFont="1" applyFill="1" applyBorder="1" applyAlignment="1" applyProtection="1">
      <alignment horizontal="center" vertical="center"/>
    </xf>
    <xf numFmtId="0" fontId="6" fillId="6" borderId="12" xfId="0" applyFont="1" applyFill="1" applyBorder="1" applyAlignment="1" applyProtection="1">
      <alignment horizontal="left" vertical="center"/>
    </xf>
    <xf numFmtId="164" fontId="0" fillId="5" borderId="12" xfId="1" applyNumberFormat="1" applyFont="1" applyFill="1" applyBorder="1" applyAlignment="1" applyProtection="1">
      <alignment horizontal="center" vertical="center"/>
    </xf>
    <xf numFmtId="3" fontId="1" fillId="3" borderId="6" xfId="0" applyNumberFormat="1" applyFont="1" applyFill="1" applyBorder="1" applyAlignment="1" applyProtection="1">
      <alignment horizontal="center" vertical="center"/>
    </xf>
    <xf numFmtId="3" fontId="1" fillId="3" borderId="58" xfId="0" applyNumberFormat="1" applyFont="1" applyFill="1" applyBorder="1" applyAlignment="1" applyProtection="1">
      <alignment horizontal="center" vertical="center"/>
    </xf>
    <xf numFmtId="3" fontId="1" fillId="3" borderId="59" xfId="0" applyNumberFormat="1" applyFont="1" applyFill="1" applyBorder="1" applyAlignment="1" applyProtection="1">
      <alignment horizontal="center" vertical="center"/>
    </xf>
    <xf numFmtId="3" fontId="1" fillId="3" borderId="6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Alignment="1" applyProtection="1">
      <alignment vertical="center" wrapText="1"/>
    </xf>
    <xf numFmtId="3" fontId="0" fillId="0" borderId="48" xfId="0" applyNumberFormat="1" applyFont="1" applyFill="1" applyBorder="1" applyAlignment="1" applyProtection="1">
      <alignment horizontal="center" vertical="center"/>
      <protection locked="0"/>
    </xf>
    <xf numFmtId="164" fontId="7" fillId="5" borderId="0" xfId="0" applyNumberFormat="1" applyFont="1" applyFill="1" applyAlignment="1" applyProtection="1">
      <alignment vertical="center"/>
    </xf>
    <xf numFmtId="0" fontId="1" fillId="3" borderId="10" xfId="0" applyFont="1" applyFill="1" applyBorder="1" applyAlignment="1" applyProtection="1">
      <alignment horizontal="center" vertical="center"/>
    </xf>
    <xf numFmtId="3" fontId="0" fillId="2" borderId="17" xfId="0" applyNumberFormat="1" applyFill="1" applyBorder="1" applyAlignment="1" applyProtection="1">
      <alignment horizontal="center" vertical="center"/>
    </xf>
    <xf numFmtId="3" fontId="0" fillId="2" borderId="18" xfId="0" applyNumberFormat="1" applyFill="1" applyBorder="1" applyAlignment="1" applyProtection="1">
      <alignment horizontal="center" vertical="center"/>
    </xf>
    <xf numFmtId="0" fontId="1" fillId="3" borderId="65" xfId="0" applyFont="1" applyFill="1" applyBorder="1" applyAlignment="1" applyProtection="1">
      <alignment horizontal="center" vertical="center"/>
    </xf>
    <xf numFmtId="14" fontId="20" fillId="0" borderId="0" xfId="0" applyNumberFormat="1" applyFont="1" applyBorder="1" applyProtection="1"/>
    <xf numFmtId="3" fontId="0" fillId="4" borderId="47" xfId="0" applyNumberFormat="1" applyFont="1" applyFill="1" applyBorder="1" applyAlignment="1" applyProtection="1">
      <alignment horizontal="center" vertical="center"/>
    </xf>
    <xf numFmtId="3" fontId="3" fillId="8" borderId="32" xfId="0" applyNumberFormat="1" applyFont="1" applyFill="1" applyBorder="1" applyAlignment="1" applyProtection="1">
      <alignment horizontal="center" vertical="center"/>
    </xf>
    <xf numFmtId="0" fontId="7" fillId="5" borderId="0" xfId="0" applyFont="1" applyFill="1"/>
    <xf numFmtId="3" fontId="7" fillId="5" borderId="0" xfId="0" applyNumberFormat="1" applyFont="1" applyFill="1"/>
    <xf numFmtId="3" fontId="13" fillId="0" borderId="12" xfId="0" applyNumberFormat="1" applyFont="1" applyBorder="1" applyAlignment="1">
      <alignment horizontal="center" vertical="center" wrapText="1" readingOrder="1"/>
    </xf>
    <xf numFmtId="164" fontId="13" fillId="0" borderId="12" xfId="0" applyNumberFormat="1" applyFont="1" applyBorder="1" applyAlignment="1">
      <alignment horizontal="center" vertical="center" wrapText="1" readingOrder="1"/>
    </xf>
    <xf numFmtId="0" fontId="21" fillId="7" borderId="13" xfId="0" applyFont="1" applyFill="1" applyBorder="1" applyAlignment="1" applyProtection="1">
      <alignment horizontal="center" vertical="center" wrapText="1"/>
    </xf>
    <xf numFmtId="0" fontId="21" fillId="3" borderId="10" xfId="0" applyFont="1" applyFill="1" applyBorder="1" applyAlignment="1" applyProtection="1">
      <alignment horizontal="left" vertical="center"/>
    </xf>
    <xf numFmtId="3" fontId="21" fillId="3" borderId="6" xfId="0" applyNumberFormat="1" applyFont="1" applyFill="1" applyBorder="1" applyAlignment="1" applyProtection="1">
      <alignment horizontal="center" vertical="center"/>
    </xf>
    <xf numFmtId="3" fontId="21" fillId="3" borderId="58" xfId="0" applyNumberFormat="1" applyFont="1" applyFill="1" applyBorder="1" applyAlignment="1" applyProtection="1">
      <alignment horizontal="center" vertical="center"/>
    </xf>
    <xf numFmtId="3" fontId="21" fillId="3" borderId="59" xfId="0" applyNumberFormat="1" applyFont="1" applyFill="1" applyBorder="1" applyAlignment="1" applyProtection="1">
      <alignment horizontal="center" vertical="center"/>
    </xf>
    <xf numFmtId="3" fontId="21" fillId="3" borderId="60" xfId="0" applyNumberFormat="1" applyFont="1" applyFill="1" applyBorder="1" applyAlignment="1" applyProtection="1">
      <alignment horizontal="center" vertical="center"/>
    </xf>
    <xf numFmtId="0" fontId="22" fillId="6" borderId="1" xfId="0" applyFont="1" applyFill="1" applyBorder="1" applyAlignment="1" applyProtection="1">
      <alignment horizontal="left" vertical="center"/>
    </xf>
    <xf numFmtId="3" fontId="23" fillId="2" borderId="19" xfId="0" applyNumberFormat="1" applyFont="1" applyFill="1" applyBorder="1" applyAlignment="1" applyProtection="1">
      <alignment horizontal="center" vertical="center"/>
    </xf>
    <xf numFmtId="3" fontId="23" fillId="2" borderId="61" xfId="0" applyNumberFormat="1" applyFont="1" applyFill="1" applyBorder="1" applyAlignment="1" applyProtection="1">
      <alignment horizontal="center" vertical="center"/>
    </xf>
    <xf numFmtId="3" fontId="23" fillId="2" borderId="62" xfId="0" applyNumberFormat="1" applyFont="1" applyFill="1" applyBorder="1" applyAlignment="1" applyProtection="1">
      <alignment horizontal="center" vertical="center"/>
    </xf>
    <xf numFmtId="3" fontId="23" fillId="2" borderId="63" xfId="0" applyNumberFormat="1" applyFont="1" applyFill="1" applyBorder="1" applyAlignment="1" applyProtection="1">
      <alignment horizontal="center" vertical="center"/>
    </xf>
    <xf numFmtId="0" fontId="22" fillId="6" borderId="11" xfId="0" applyFont="1" applyFill="1" applyBorder="1" applyAlignment="1" applyProtection="1">
      <alignment horizontal="left" vertical="center"/>
    </xf>
    <xf numFmtId="3" fontId="23" fillId="2" borderId="14" xfId="0" applyNumberFormat="1" applyFont="1" applyFill="1" applyBorder="1" applyAlignment="1" applyProtection="1">
      <alignment horizontal="center" vertical="center"/>
    </xf>
    <xf numFmtId="3" fontId="23" fillId="2" borderId="64" xfId="0" applyNumberFormat="1" applyFont="1" applyFill="1" applyBorder="1" applyAlignment="1" applyProtection="1">
      <alignment horizontal="center" vertical="center"/>
    </xf>
    <xf numFmtId="0" fontId="24" fillId="9" borderId="67" xfId="0" applyFont="1" applyFill="1" applyBorder="1" applyAlignment="1">
      <alignment horizontal="center"/>
    </xf>
    <xf numFmtId="0" fontId="24" fillId="0" borderId="0" xfId="0" applyFont="1"/>
    <xf numFmtId="10" fontId="25" fillId="9" borderId="68" xfId="1" applyNumberFormat="1" applyFont="1" applyFill="1" applyBorder="1" applyAlignment="1">
      <alignment horizontal="center"/>
    </xf>
    <xf numFmtId="3" fontId="27" fillId="11" borderId="0" xfId="0" applyNumberFormat="1" applyFont="1" applyFill="1" applyBorder="1"/>
    <xf numFmtId="0" fontId="26" fillId="11" borderId="73" xfId="0" applyFont="1" applyFill="1" applyBorder="1"/>
    <xf numFmtId="3" fontId="27" fillId="11" borderId="74" xfId="0" applyNumberFormat="1" applyFont="1" applyFill="1" applyBorder="1"/>
    <xf numFmtId="0" fontId="27" fillId="11" borderId="75" xfId="0" applyFont="1" applyFill="1" applyBorder="1"/>
    <xf numFmtId="0" fontId="26" fillId="11" borderId="76" xfId="0" applyFont="1" applyFill="1" applyBorder="1"/>
    <xf numFmtId="0" fontId="27" fillId="11" borderId="77" xfId="0" applyFont="1" applyFill="1" applyBorder="1"/>
    <xf numFmtId="0" fontId="26" fillId="11" borderId="78" xfId="0" applyFont="1" applyFill="1" applyBorder="1"/>
    <xf numFmtId="3" fontId="27" fillId="11" borderId="79" xfId="0" applyNumberFormat="1" applyFont="1" applyFill="1" applyBorder="1"/>
    <xf numFmtId="0" fontId="27" fillId="11" borderId="80" xfId="0" applyFont="1" applyFill="1" applyBorder="1"/>
    <xf numFmtId="0" fontId="11" fillId="5" borderId="0" xfId="0" applyFont="1" applyFill="1" applyBorder="1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</xf>
    <xf numFmtId="0" fontId="0" fillId="0" borderId="52" xfId="0" applyNumberFormat="1" applyBorder="1" applyAlignment="1" applyProtection="1">
      <alignment horizontal="right"/>
      <protection locked="0"/>
    </xf>
    <xf numFmtId="0" fontId="3" fillId="7" borderId="13" xfId="0" applyFont="1" applyFill="1" applyBorder="1" applyAlignment="1" applyProtection="1">
      <alignment horizontal="center" vertical="center" wrapText="1"/>
    </xf>
    <xf numFmtId="11" fontId="28" fillId="7" borderId="30" xfId="0" applyNumberFormat="1" applyFont="1" applyFill="1" applyBorder="1" applyAlignment="1" applyProtection="1">
      <alignment horizontal="center" vertical="center" wrapText="1"/>
    </xf>
    <xf numFmtId="11" fontId="28" fillId="7" borderId="31" xfId="0" applyNumberFormat="1" applyFont="1" applyFill="1" applyBorder="1" applyAlignment="1" applyProtection="1">
      <alignment horizontal="center" vertical="center" wrapText="1"/>
    </xf>
    <xf numFmtId="11" fontId="28" fillId="7" borderId="36" xfId="0" applyNumberFormat="1" applyFont="1" applyFill="1" applyBorder="1" applyAlignment="1" applyProtection="1">
      <alignment horizontal="center" vertical="center" wrapText="1"/>
    </xf>
    <xf numFmtId="0" fontId="28" fillId="7" borderId="31" xfId="0" applyFont="1" applyFill="1" applyBorder="1" applyAlignment="1" applyProtection="1">
      <alignment horizontal="center" vertical="center" wrapText="1"/>
    </xf>
    <xf numFmtId="0" fontId="28" fillId="7" borderId="32" xfId="0" applyFont="1" applyFill="1" applyBorder="1" applyAlignment="1" applyProtection="1">
      <alignment horizontal="center" vertical="center" wrapText="1"/>
    </xf>
    <xf numFmtId="0" fontId="1" fillId="7" borderId="30" xfId="0" applyFont="1" applyFill="1" applyBorder="1" applyAlignment="1" applyProtection="1">
      <alignment horizontal="center" vertical="center" wrapText="1"/>
    </xf>
    <xf numFmtId="0" fontId="8" fillId="0" borderId="50" xfId="0" applyFont="1" applyBorder="1" applyProtection="1"/>
    <xf numFmtId="0" fontId="8" fillId="0" borderId="50" xfId="0" applyFont="1" applyFill="1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Fill="1" applyBorder="1" applyProtection="1"/>
    <xf numFmtId="0" fontId="3" fillId="7" borderId="2" xfId="0" applyFont="1" applyFill="1" applyBorder="1" applyAlignment="1" applyProtection="1">
      <alignment horizontal="center" vertical="center" wrapText="1"/>
    </xf>
    <xf numFmtId="14" fontId="0" fillId="5" borderId="0" xfId="0" applyNumberFormat="1" applyFill="1" applyAlignment="1" applyProtection="1">
      <alignment horizontal="left" vertical="center"/>
    </xf>
    <xf numFmtId="0" fontId="6" fillId="6" borderId="83" xfId="0" applyFont="1" applyFill="1" applyBorder="1" applyAlignment="1" applyProtection="1">
      <alignment horizontal="left" vertical="center"/>
    </xf>
    <xf numFmtId="3" fontId="13" fillId="0" borderId="84" xfId="0" applyNumberFormat="1" applyFont="1" applyBorder="1" applyAlignment="1">
      <alignment horizontal="center" vertical="center" wrapText="1" readingOrder="1"/>
    </xf>
    <xf numFmtId="164" fontId="13" fillId="0" borderId="84" xfId="0" applyNumberFormat="1" applyFont="1" applyBorder="1" applyAlignment="1">
      <alignment horizontal="center" vertical="center" wrapText="1" readingOrder="1"/>
    </xf>
    <xf numFmtId="3" fontId="29" fillId="3" borderId="81" xfId="0" applyNumberFormat="1" applyFont="1" applyFill="1" applyBorder="1" applyAlignment="1">
      <alignment horizontal="center" vertical="center" wrapText="1" readingOrder="1"/>
    </xf>
    <xf numFmtId="164" fontId="29" fillId="3" borderId="81" xfId="0" applyNumberFormat="1" applyFont="1" applyFill="1" applyBorder="1" applyAlignment="1">
      <alignment horizontal="center" vertical="center" wrapText="1" readingOrder="1"/>
    </xf>
    <xf numFmtId="164" fontId="29" fillId="3" borderId="81" xfId="1" applyNumberFormat="1" applyFont="1" applyFill="1" applyBorder="1" applyAlignment="1">
      <alignment horizontal="center" vertical="center" wrapText="1" readingOrder="1"/>
    </xf>
    <xf numFmtId="164" fontId="29" fillId="3" borderId="82" xfId="0" applyNumberFormat="1" applyFont="1" applyFill="1" applyBorder="1" applyAlignment="1">
      <alignment horizontal="center" vertical="center" wrapText="1" readingOrder="1"/>
    </xf>
    <xf numFmtId="164" fontId="13" fillId="0" borderId="87" xfId="1" applyNumberFormat="1" applyFont="1" applyBorder="1" applyAlignment="1">
      <alignment horizontal="center" vertical="center" wrapText="1" readingOrder="1"/>
    </xf>
    <xf numFmtId="164" fontId="13" fillId="0" borderId="88" xfId="1" applyNumberFormat="1" applyFont="1" applyBorder="1" applyAlignment="1">
      <alignment horizontal="center" vertical="center" wrapText="1" readingOrder="1"/>
    </xf>
    <xf numFmtId="3" fontId="13" fillId="0" borderId="86" xfId="0" applyNumberFormat="1" applyFont="1" applyBorder="1" applyAlignment="1">
      <alignment horizontal="center" vertical="center" wrapText="1" readingOrder="1"/>
    </xf>
    <xf numFmtId="3" fontId="13" fillId="0" borderId="89" xfId="0" applyNumberFormat="1" applyFont="1" applyBorder="1" applyAlignment="1">
      <alignment horizontal="center" vertical="center" wrapText="1" readingOrder="1"/>
    </xf>
    <xf numFmtId="164" fontId="13" fillId="0" borderId="87" xfId="0" applyNumberFormat="1" applyFont="1" applyBorder="1" applyAlignment="1">
      <alignment horizontal="center" vertical="center" wrapText="1" readingOrder="1"/>
    </xf>
    <xf numFmtId="164" fontId="13" fillId="0" borderId="88" xfId="0" applyNumberFormat="1" applyFont="1" applyBorder="1" applyAlignment="1">
      <alignment horizontal="center" vertical="center" wrapText="1" readingOrder="1"/>
    </xf>
    <xf numFmtId="164" fontId="13" fillId="0" borderId="90" xfId="0" applyNumberFormat="1" applyFont="1" applyBorder="1" applyAlignment="1">
      <alignment horizontal="center" vertical="center" wrapText="1" readingOrder="1"/>
    </xf>
    <xf numFmtId="164" fontId="13" fillId="0" borderId="91" xfId="0" applyNumberFormat="1" applyFont="1" applyBorder="1" applyAlignment="1">
      <alignment horizontal="center" vertical="center" wrapText="1" readingOrder="1"/>
    </xf>
    <xf numFmtId="0" fontId="18" fillId="5" borderId="0" xfId="0" applyFont="1" applyFill="1" applyAlignment="1" applyProtection="1">
      <alignment horizontal="right" vertical="center"/>
    </xf>
    <xf numFmtId="0" fontId="18" fillId="5" borderId="0" xfId="0" applyFont="1" applyFill="1" applyAlignment="1" applyProtection="1">
      <alignment vertical="center"/>
    </xf>
    <xf numFmtId="0" fontId="0" fillId="0" borderId="0" xfId="0" applyFill="1"/>
    <xf numFmtId="0" fontId="1" fillId="7" borderId="2" xfId="0" applyFont="1" applyFill="1" applyBorder="1" applyAlignment="1" applyProtection="1">
      <alignment horizontal="center" vertical="center" wrapText="1"/>
    </xf>
    <xf numFmtId="0" fontId="0" fillId="0" borderId="65" xfId="0" applyFill="1" applyBorder="1" applyAlignment="1">
      <alignment vertical="center"/>
    </xf>
    <xf numFmtId="9" fontId="0" fillId="0" borderId="94" xfId="0" applyNumberFormat="1" applyFont="1" applyFill="1" applyBorder="1" applyAlignment="1">
      <alignment horizontal="center" vertical="center" wrapText="1"/>
    </xf>
    <xf numFmtId="3" fontId="0" fillId="0" borderId="92" xfId="0" applyNumberFormat="1" applyFont="1" applyFill="1" applyBorder="1" applyAlignment="1">
      <alignment horizontal="center" vertical="center"/>
    </xf>
    <xf numFmtId="3" fontId="0" fillId="0" borderId="65" xfId="0" applyNumberFormat="1" applyFont="1" applyFill="1" applyBorder="1" applyAlignment="1">
      <alignment horizontal="center" vertical="center" wrapText="1"/>
    </xf>
    <xf numFmtId="10" fontId="0" fillId="0" borderId="93" xfId="0" applyNumberFormat="1" applyFont="1" applyFill="1" applyBorder="1" applyAlignment="1">
      <alignment horizontal="center" vertical="center" wrapText="1"/>
    </xf>
    <xf numFmtId="3" fontId="0" fillId="0" borderId="94" xfId="0" applyNumberFormat="1" applyFont="1" applyFill="1" applyBorder="1" applyAlignment="1">
      <alignment horizontal="center" vertical="center" wrapText="1"/>
    </xf>
    <xf numFmtId="0" fontId="0" fillId="5" borderId="0" xfId="0" applyFill="1" applyProtection="1"/>
    <xf numFmtId="0" fontId="0" fillId="0" borderId="0" xfId="0" applyProtection="1"/>
    <xf numFmtId="3" fontId="13" fillId="0" borderId="84" xfId="0" applyNumberFormat="1" applyFont="1" applyBorder="1" applyAlignment="1" applyProtection="1">
      <alignment horizontal="center" vertical="center" wrapText="1" readingOrder="1"/>
    </xf>
    <xf numFmtId="164" fontId="13" fillId="0" borderId="84" xfId="0" applyNumberFormat="1" applyFont="1" applyBorder="1" applyAlignment="1" applyProtection="1">
      <alignment horizontal="center" vertical="center" wrapText="1" readingOrder="1"/>
    </xf>
    <xf numFmtId="3" fontId="13" fillId="0" borderId="85" xfId="0" applyNumberFormat="1" applyFont="1" applyBorder="1" applyAlignment="1" applyProtection="1">
      <alignment horizontal="center" vertical="center" wrapText="1" readingOrder="1"/>
    </xf>
    <xf numFmtId="3" fontId="13" fillId="0" borderId="12" xfId="0" applyNumberFormat="1" applyFont="1" applyBorder="1" applyAlignment="1" applyProtection="1">
      <alignment horizontal="center" vertical="center" wrapText="1" readingOrder="1"/>
    </xf>
    <xf numFmtId="164" fontId="13" fillId="0" borderId="12" xfId="0" applyNumberFormat="1" applyFont="1" applyBorder="1" applyAlignment="1" applyProtection="1">
      <alignment horizontal="center" vertical="center" wrapText="1" readingOrder="1"/>
    </xf>
    <xf numFmtId="3" fontId="13" fillId="0" borderId="18" xfId="0" applyNumberFormat="1" applyFont="1" applyBorder="1" applyAlignment="1" applyProtection="1">
      <alignment horizontal="center" vertical="center" wrapText="1" readingOrder="1"/>
    </xf>
    <xf numFmtId="3" fontId="29" fillId="3" borderId="81" xfId="0" applyNumberFormat="1" applyFont="1" applyFill="1" applyBorder="1" applyAlignment="1" applyProtection="1">
      <alignment horizontal="center" vertical="center" wrapText="1" readingOrder="1"/>
    </xf>
    <xf numFmtId="164" fontId="29" fillId="3" borderId="81" xfId="0" applyNumberFormat="1" applyFont="1" applyFill="1" applyBorder="1" applyAlignment="1" applyProtection="1">
      <alignment horizontal="center" vertical="center" wrapText="1" readingOrder="1"/>
    </xf>
    <xf numFmtId="3" fontId="29" fillId="3" borderId="82" xfId="0" applyNumberFormat="1" applyFont="1" applyFill="1" applyBorder="1" applyAlignment="1" applyProtection="1">
      <alignment horizontal="center" vertical="center" wrapText="1" readingOrder="1"/>
    </xf>
    <xf numFmtId="0" fontId="11" fillId="5" borderId="0" xfId="0" applyFont="1" applyFill="1" applyProtection="1"/>
    <xf numFmtId="0" fontId="7" fillId="5" borderId="0" xfId="0" applyFont="1" applyFill="1" applyProtection="1"/>
    <xf numFmtId="3" fontId="7" fillId="5" borderId="0" xfId="0" applyNumberFormat="1" applyFont="1" applyFill="1" applyProtection="1"/>
    <xf numFmtId="3" fontId="11" fillId="5" borderId="0" xfId="0" applyNumberFormat="1" applyFont="1" applyFill="1" applyProtection="1"/>
    <xf numFmtId="0" fontId="0" fillId="4" borderId="2" xfId="0" applyFont="1" applyFill="1" applyBorder="1" applyAlignment="1" applyProtection="1">
      <alignment horizontal="left" vertical="center"/>
    </xf>
    <xf numFmtId="0" fontId="0" fillId="4" borderId="21" xfId="0" applyFont="1" applyFill="1" applyBorder="1" applyAlignment="1" applyProtection="1">
      <alignment horizontal="left" vertical="center"/>
    </xf>
    <xf numFmtId="0" fontId="0" fillId="4" borderId="3" xfId="0" applyFont="1" applyFill="1" applyBorder="1" applyAlignment="1" applyProtection="1">
      <alignment horizontal="left" vertical="center"/>
    </xf>
    <xf numFmtId="0" fontId="0" fillId="4" borderId="23" xfId="0" applyFont="1" applyFill="1" applyBorder="1" applyAlignment="1" applyProtection="1">
      <alignment horizontal="left" vertical="center"/>
    </xf>
    <xf numFmtId="0" fontId="0" fillId="4" borderId="25" xfId="0" applyFont="1" applyFill="1" applyBorder="1" applyAlignment="1" applyProtection="1">
      <alignment horizontal="left" vertical="center"/>
    </xf>
    <xf numFmtId="3" fontId="0" fillId="4" borderId="22" xfId="0" applyNumberFormat="1" applyFont="1" applyFill="1" applyBorder="1" applyAlignment="1" applyProtection="1">
      <alignment horizontal="left" vertical="center"/>
    </xf>
    <xf numFmtId="3" fontId="0" fillId="4" borderId="23" xfId="0" applyNumberFormat="1" applyFont="1" applyFill="1" applyBorder="1" applyAlignment="1" applyProtection="1">
      <alignment horizontal="left" vertical="center"/>
    </xf>
    <xf numFmtId="0" fontId="0" fillId="4" borderId="5" xfId="0" applyFont="1" applyFill="1" applyBorder="1" applyAlignment="1" applyProtection="1">
      <alignment horizontal="left" vertical="center"/>
    </xf>
    <xf numFmtId="3" fontId="0" fillId="4" borderId="25" xfId="0" applyNumberFormat="1" applyFont="1" applyFill="1" applyBorder="1" applyAlignment="1" applyProtection="1">
      <alignment horizontal="left" vertical="center"/>
    </xf>
    <xf numFmtId="3" fontId="0" fillId="4" borderId="24" xfId="0" applyNumberFormat="1" applyFont="1" applyFill="1" applyBorder="1" applyAlignment="1" applyProtection="1">
      <alignment horizontal="left" vertical="center"/>
    </xf>
    <xf numFmtId="0" fontId="0" fillId="4" borderId="13" xfId="0" applyFont="1" applyFill="1" applyBorder="1" applyAlignment="1" applyProtection="1">
      <alignment horizontal="left" vertical="center"/>
    </xf>
    <xf numFmtId="3" fontId="0" fillId="4" borderId="13" xfId="0" applyNumberFormat="1" applyFont="1" applyFill="1" applyBorder="1" applyAlignment="1" applyProtection="1">
      <alignment horizontal="left" vertical="center"/>
    </xf>
    <xf numFmtId="0" fontId="0" fillId="4" borderId="22" xfId="0" applyFont="1" applyFill="1" applyBorder="1" applyAlignment="1" applyProtection="1">
      <alignment horizontal="left" vertical="center"/>
    </xf>
    <xf numFmtId="0" fontId="0" fillId="4" borderId="2" xfId="0" applyFont="1" applyFill="1" applyBorder="1" applyAlignment="1" applyProtection="1">
      <alignment vertical="center"/>
    </xf>
    <xf numFmtId="0" fontId="0" fillId="4" borderId="26" xfId="0" applyFont="1" applyFill="1" applyBorder="1" applyAlignment="1" applyProtection="1">
      <alignment horizontal="left" vertical="center"/>
    </xf>
    <xf numFmtId="0" fontId="0" fillId="4" borderId="28" xfId="0" applyFont="1" applyFill="1" applyBorder="1" applyAlignment="1" applyProtection="1">
      <alignment horizontal="left" vertical="center"/>
    </xf>
    <xf numFmtId="0" fontId="0" fillId="4" borderId="37" xfId="0" applyFont="1" applyFill="1" applyBorder="1" applyAlignment="1" applyProtection="1">
      <alignment horizontal="left" vertical="center"/>
    </xf>
    <xf numFmtId="0" fontId="0" fillId="4" borderId="20" xfId="0" applyFont="1" applyFill="1" applyBorder="1" applyAlignment="1" applyProtection="1">
      <alignment horizontal="left" vertical="center"/>
    </xf>
    <xf numFmtId="0" fontId="0" fillId="4" borderId="4" xfId="0" applyFont="1" applyFill="1" applyBorder="1" applyAlignment="1" applyProtection="1">
      <alignment horizontal="left" vertical="center"/>
    </xf>
    <xf numFmtId="3" fontId="0" fillId="4" borderId="20" xfId="0" applyNumberFormat="1" applyFont="1" applyFill="1" applyBorder="1" applyAlignment="1" applyProtection="1">
      <alignment horizontal="left" vertical="center"/>
    </xf>
    <xf numFmtId="3" fontId="0" fillId="4" borderId="4" xfId="0" applyNumberFormat="1" applyFont="1" applyFill="1" applyBorder="1" applyAlignment="1" applyProtection="1">
      <alignment horizontal="left" vertical="center"/>
    </xf>
    <xf numFmtId="3" fontId="0" fillId="4" borderId="26" xfId="0" applyNumberFormat="1" applyFont="1" applyFill="1" applyBorder="1" applyAlignment="1" applyProtection="1">
      <alignment horizontal="left" vertical="center"/>
    </xf>
    <xf numFmtId="3" fontId="0" fillId="4" borderId="28" xfId="0" applyNumberFormat="1" applyFont="1" applyFill="1" applyBorder="1" applyAlignment="1" applyProtection="1">
      <alignment horizontal="left" vertical="center"/>
    </xf>
    <xf numFmtId="3" fontId="0" fillId="4" borderId="37" xfId="0" applyNumberFormat="1" applyFont="1" applyFill="1" applyBorder="1" applyAlignment="1" applyProtection="1">
      <alignment horizontal="left" vertical="center"/>
    </xf>
    <xf numFmtId="3" fontId="0" fillId="4" borderId="26" xfId="0" applyNumberFormat="1" applyFont="1" applyFill="1" applyBorder="1" applyAlignment="1" applyProtection="1">
      <alignment vertical="center"/>
    </xf>
    <xf numFmtId="3" fontId="0" fillId="4" borderId="2" xfId="0" applyNumberFormat="1" applyFont="1" applyFill="1" applyBorder="1" applyAlignment="1" applyProtection="1">
      <alignment horizontal="left" vertical="center"/>
    </xf>
    <xf numFmtId="3" fontId="0" fillId="4" borderId="28" xfId="0" applyNumberFormat="1" applyFont="1" applyFill="1" applyBorder="1" applyAlignment="1" applyProtection="1">
      <alignment vertical="center"/>
    </xf>
    <xf numFmtId="0" fontId="0" fillId="4" borderId="26" xfId="0" applyFont="1" applyFill="1" applyBorder="1" applyAlignment="1" applyProtection="1">
      <alignment vertical="center"/>
    </xf>
    <xf numFmtId="0" fontId="0" fillId="4" borderId="27" xfId="0" applyFont="1" applyFill="1" applyBorder="1" applyAlignment="1" applyProtection="1">
      <alignment horizontal="left" vertical="center"/>
    </xf>
    <xf numFmtId="0" fontId="0" fillId="4" borderId="3" xfId="0" applyFont="1" applyFill="1" applyBorder="1" applyAlignment="1" applyProtection="1">
      <alignment vertical="center"/>
    </xf>
    <xf numFmtId="0" fontId="0" fillId="4" borderId="29" xfId="0" applyFont="1" applyFill="1" applyBorder="1" applyAlignment="1" applyProtection="1">
      <alignment horizontal="left" vertical="center"/>
    </xf>
    <xf numFmtId="0" fontId="0" fillId="4" borderId="5" xfId="0" applyFont="1" applyFill="1" applyBorder="1" applyAlignment="1" applyProtection="1">
      <alignment vertical="center"/>
    </xf>
    <xf numFmtId="0" fontId="0" fillId="4" borderId="40" xfId="0" applyFont="1" applyFill="1" applyBorder="1" applyAlignment="1" applyProtection="1">
      <alignment horizontal="left" vertical="center"/>
    </xf>
    <xf numFmtId="3" fontId="0" fillId="4" borderId="27" xfId="0" applyNumberFormat="1" applyFont="1" applyFill="1" applyBorder="1" applyAlignment="1" applyProtection="1">
      <alignment vertical="center"/>
    </xf>
    <xf numFmtId="3" fontId="0" fillId="4" borderId="29" xfId="0" applyNumberFormat="1" applyFont="1" applyFill="1" applyBorder="1" applyAlignment="1" applyProtection="1">
      <alignment horizontal="left" vertical="center"/>
    </xf>
    <xf numFmtId="3" fontId="0" fillId="4" borderId="40" xfId="0" applyNumberFormat="1" applyFont="1" applyFill="1" applyBorder="1" applyAlignment="1" applyProtection="1">
      <alignment horizontal="left" vertical="center"/>
    </xf>
    <xf numFmtId="3" fontId="0" fillId="4" borderId="27" xfId="0" applyNumberFormat="1" applyFont="1" applyFill="1" applyBorder="1" applyAlignment="1" applyProtection="1">
      <alignment horizontal="left" vertical="center"/>
    </xf>
    <xf numFmtId="0" fontId="0" fillId="0" borderId="33" xfId="0" applyFont="1" applyFill="1" applyBorder="1" applyProtection="1">
      <protection locked="0"/>
    </xf>
    <xf numFmtId="0" fontId="0" fillId="0" borderId="38" xfId="0" applyFont="1" applyFill="1" applyBorder="1" applyProtection="1">
      <protection locked="0"/>
    </xf>
    <xf numFmtId="0" fontId="0" fillId="0" borderId="66" xfId="0" applyFont="1" applyFill="1" applyBorder="1" applyProtection="1">
      <protection locked="0"/>
    </xf>
    <xf numFmtId="0" fontId="0" fillId="0" borderId="42" xfId="0" applyFont="1" applyFill="1" applyBorder="1" applyProtection="1">
      <protection locked="0"/>
    </xf>
    <xf numFmtId="0" fontId="0" fillId="0" borderId="44" xfId="0" applyFont="1" applyFill="1" applyBorder="1" applyProtection="1">
      <protection locked="0"/>
    </xf>
    <xf numFmtId="0" fontId="0" fillId="0" borderId="41" xfId="0" applyFont="1" applyFill="1" applyBorder="1" applyProtection="1">
      <protection locked="0"/>
    </xf>
    <xf numFmtId="0" fontId="0" fillId="0" borderId="34" xfId="0" applyFont="1" applyFill="1" applyBorder="1" applyAlignment="1" applyProtection="1">
      <alignment horizontal="center" vertical="center"/>
      <protection locked="0"/>
    </xf>
    <xf numFmtId="0" fontId="0" fillId="0" borderId="39" xfId="0" applyFont="1" applyFill="1" applyBorder="1" applyAlignment="1" applyProtection="1">
      <alignment horizontal="center" vertical="center"/>
      <protection locked="0"/>
    </xf>
    <xf numFmtId="0" fontId="0" fillId="0" borderId="48" xfId="0" applyFont="1" applyFill="1" applyBorder="1" applyAlignment="1" applyProtection="1">
      <alignment horizontal="center" vertical="center"/>
      <protection locked="0"/>
    </xf>
    <xf numFmtId="3" fontId="0" fillId="0" borderId="34" xfId="0" applyNumberFormat="1" applyFont="1" applyFill="1" applyBorder="1" applyAlignment="1" applyProtection="1">
      <alignment horizontal="center" vertical="center"/>
      <protection locked="0"/>
    </xf>
    <xf numFmtId="0" fontId="0" fillId="0" borderId="34" xfId="0" applyFont="1" applyFill="1" applyBorder="1" applyAlignment="1" applyProtection="1">
      <alignment horizontal="center" vertical="center"/>
      <protection locked="0"/>
    </xf>
    <xf numFmtId="0" fontId="0" fillId="0" borderId="39" xfId="0" applyFont="1" applyFill="1" applyBorder="1" applyAlignment="1" applyProtection="1">
      <alignment horizontal="center" vertical="center"/>
      <protection locked="0"/>
    </xf>
    <xf numFmtId="0" fontId="0" fillId="0" borderId="48" xfId="0" applyFont="1" applyFill="1" applyBorder="1" applyAlignment="1" applyProtection="1">
      <alignment horizontal="center" vertical="center"/>
      <protection locked="0"/>
    </xf>
    <xf numFmtId="0" fontId="0" fillId="0" borderId="34" xfId="0" applyFont="1" applyFill="1" applyBorder="1" applyAlignment="1" applyProtection="1">
      <alignment horizontal="center" vertical="center"/>
      <protection locked="0"/>
    </xf>
    <xf numFmtId="0" fontId="0" fillId="0" borderId="39" xfId="0" applyFont="1" applyFill="1" applyBorder="1" applyAlignment="1" applyProtection="1">
      <alignment horizontal="center" vertical="center"/>
      <protection locked="0"/>
    </xf>
    <xf numFmtId="0" fontId="0" fillId="0" borderId="48" xfId="0" applyFont="1" applyFill="1" applyBorder="1" applyAlignment="1" applyProtection="1">
      <alignment horizontal="center" vertical="center"/>
      <protection locked="0"/>
    </xf>
    <xf numFmtId="0" fontId="0" fillId="0" borderId="49" xfId="0" applyFont="1" applyFill="1" applyBorder="1" applyAlignment="1" applyProtection="1">
      <alignment horizontal="center" vertical="center"/>
      <protection locked="0"/>
    </xf>
    <xf numFmtId="0" fontId="0" fillId="0" borderId="43" xfId="0" applyFont="1" applyFill="1" applyBorder="1" applyAlignment="1" applyProtection="1">
      <alignment horizontal="center" vertical="center"/>
      <protection locked="0"/>
    </xf>
    <xf numFmtId="0" fontId="0" fillId="0" borderId="45" xfId="0" applyFont="1" applyFill="1" applyBorder="1" applyAlignment="1" applyProtection="1">
      <alignment horizontal="center" vertical="center"/>
      <protection locked="0"/>
    </xf>
    <xf numFmtId="0" fontId="0" fillId="0" borderId="34" xfId="0" applyFont="1" applyFill="1" applyBorder="1" applyAlignment="1" applyProtection="1">
      <alignment horizontal="center" vertical="center"/>
      <protection locked="0"/>
    </xf>
    <xf numFmtId="0" fontId="0" fillId="0" borderId="48" xfId="0" applyFont="1" applyFill="1" applyBorder="1" applyAlignment="1" applyProtection="1">
      <alignment horizontal="center" vertical="center"/>
      <protection locked="0"/>
    </xf>
    <xf numFmtId="0" fontId="0" fillId="0" borderId="39" xfId="0" applyFont="1" applyFill="1" applyBorder="1" applyAlignment="1" applyProtection="1">
      <alignment horizontal="center" vertical="center"/>
      <protection locked="0"/>
    </xf>
    <xf numFmtId="3" fontId="0" fillId="0" borderId="34" xfId="0" applyNumberFormat="1" applyFont="1" applyFill="1" applyBorder="1" applyAlignment="1" applyProtection="1">
      <alignment horizontal="center" vertical="center"/>
      <protection locked="0"/>
    </xf>
    <xf numFmtId="3" fontId="0" fillId="0" borderId="39" xfId="0" applyNumberFormat="1" applyFont="1" applyFill="1" applyBorder="1" applyAlignment="1" applyProtection="1">
      <alignment horizontal="center" vertical="center"/>
      <protection locked="0"/>
    </xf>
    <xf numFmtId="3" fontId="0" fillId="0" borderId="48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Protection="1">
      <protection locked="0"/>
    </xf>
    <xf numFmtId="0" fontId="0" fillId="0" borderId="38" xfId="0" applyFont="1" applyFill="1" applyBorder="1" applyProtection="1">
      <protection locked="0"/>
    </xf>
    <xf numFmtId="0" fontId="0" fillId="0" borderId="66" xfId="0" applyFont="1" applyFill="1" applyBorder="1" applyProtection="1">
      <protection locked="0"/>
    </xf>
    <xf numFmtId="0" fontId="0" fillId="0" borderId="42" xfId="0" applyFont="1" applyFill="1" applyBorder="1" applyProtection="1">
      <protection locked="0"/>
    </xf>
    <xf numFmtId="0" fontId="0" fillId="0" borderId="44" xfId="0" applyFont="1" applyFill="1" applyBorder="1" applyProtection="1">
      <protection locked="0"/>
    </xf>
    <xf numFmtId="0" fontId="0" fillId="0" borderId="41" xfId="0" applyFont="1" applyFill="1" applyBorder="1" applyProtection="1">
      <protection locked="0"/>
    </xf>
    <xf numFmtId="0" fontId="10" fillId="5" borderId="0" xfId="0" applyFont="1" applyFill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0" fillId="4" borderId="3" xfId="0" applyFill="1" applyBorder="1" applyProtection="1"/>
    <xf numFmtId="0" fontId="0" fillId="4" borderId="5" xfId="0" applyFill="1" applyBorder="1" applyProtection="1"/>
    <xf numFmtId="0" fontId="1" fillId="7" borderId="2" xfId="0" applyFont="1" applyFill="1" applyBorder="1" applyAlignment="1" applyProtection="1">
      <alignment horizontal="center" vertical="center"/>
    </xf>
    <xf numFmtId="0" fontId="1" fillId="7" borderId="5" xfId="0" applyFont="1" applyFill="1" applyBorder="1" applyAlignment="1" applyProtection="1">
      <alignment horizontal="center" vertical="center"/>
    </xf>
    <xf numFmtId="0" fontId="1" fillId="7" borderId="7" xfId="0" applyFont="1" applyFill="1" applyBorder="1" applyAlignment="1" applyProtection="1">
      <alignment horizontal="center" vertical="center" wrapText="1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2" fillId="7" borderId="7" xfId="0" applyFont="1" applyFill="1" applyBorder="1" applyAlignment="1" applyProtection="1">
      <alignment horizontal="center" vertical="center" wrapText="1"/>
    </xf>
    <xf numFmtId="0" fontId="2" fillId="7" borderId="8" xfId="0" applyFont="1" applyFill="1" applyBorder="1" applyAlignment="1" applyProtection="1">
      <alignment horizontal="center" vertical="center" wrapText="1"/>
    </xf>
    <xf numFmtId="0" fontId="2" fillId="7" borderId="15" xfId="0" applyFont="1" applyFill="1" applyBorder="1" applyAlignment="1" applyProtection="1">
      <alignment horizontal="center" vertical="center" wrapText="1"/>
    </xf>
    <xf numFmtId="0" fontId="19" fillId="3" borderId="20" xfId="0" applyFont="1" applyFill="1" applyBorder="1" applyAlignment="1" applyProtection="1">
      <alignment horizontal="center" vertical="center"/>
    </xf>
    <xf numFmtId="0" fontId="19" fillId="3" borderId="56" xfId="0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3" fillId="8" borderId="7" xfId="0" applyFont="1" applyFill="1" applyBorder="1" applyAlignment="1" applyProtection="1">
      <alignment horizontal="center" vertical="center"/>
    </xf>
    <xf numFmtId="0" fontId="3" fillId="8" borderId="8" xfId="0" applyFont="1" applyFill="1" applyBorder="1" applyAlignment="1" applyProtection="1">
      <alignment horizontal="center" vertical="center"/>
    </xf>
    <xf numFmtId="0" fontId="3" fillId="8" borderId="15" xfId="0" applyFont="1" applyFill="1" applyBorder="1" applyAlignment="1" applyProtection="1">
      <alignment horizontal="center" vertical="center"/>
    </xf>
    <xf numFmtId="0" fontId="24" fillId="10" borderId="69" xfId="0" applyFont="1" applyFill="1" applyBorder="1" applyAlignment="1">
      <alignment horizontal="center"/>
    </xf>
    <xf numFmtId="0" fontId="24" fillId="10" borderId="70" xfId="0" applyFont="1" applyFill="1" applyBorder="1" applyAlignment="1">
      <alignment horizontal="center"/>
    </xf>
    <xf numFmtId="10" fontId="25" fillId="10" borderId="71" xfId="1" applyNumberFormat="1" applyFont="1" applyFill="1" applyBorder="1" applyAlignment="1">
      <alignment horizontal="center"/>
    </xf>
    <xf numFmtId="10" fontId="25" fillId="10" borderId="72" xfId="1" applyNumberFormat="1" applyFont="1" applyFill="1" applyBorder="1" applyAlignment="1">
      <alignment horizontal="center"/>
    </xf>
    <xf numFmtId="0" fontId="21" fillId="7" borderId="13" xfId="0" applyFont="1" applyFill="1" applyBorder="1" applyAlignment="1" applyProtection="1">
      <alignment horizontal="center" vertical="center" wrapText="1"/>
    </xf>
    <xf numFmtId="0" fontId="10" fillId="5" borderId="0" xfId="0" applyFont="1" applyFill="1" applyAlignment="1">
      <alignment horizontal="center"/>
    </xf>
    <xf numFmtId="0" fontId="3" fillId="7" borderId="13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 applyProtection="1">
      <alignment horizontal="center"/>
    </xf>
    <xf numFmtId="0" fontId="21" fillId="7" borderId="7" xfId="0" applyFont="1" applyFill="1" applyBorder="1" applyAlignment="1" applyProtection="1">
      <alignment horizontal="center" vertical="center" wrapText="1"/>
    </xf>
    <xf numFmtId="0" fontId="21" fillId="7" borderId="8" xfId="0" applyFont="1" applyFill="1" applyBorder="1" applyAlignment="1" applyProtection="1">
      <alignment horizontal="center" vertical="center" wrapText="1"/>
    </xf>
    <xf numFmtId="0" fontId="21" fillId="7" borderId="15" xfId="0" applyFont="1" applyFill="1" applyBorder="1" applyAlignment="1" applyProtection="1">
      <alignment horizontal="center" vertical="center" wrapText="1"/>
    </xf>
    <xf numFmtId="0" fontId="21" fillId="7" borderId="2" xfId="0" applyFont="1" applyFill="1" applyBorder="1" applyAlignment="1" applyProtection="1">
      <alignment horizontal="center" vertical="center" wrapText="1"/>
    </xf>
    <xf numFmtId="0" fontId="21" fillId="7" borderId="5" xfId="0" applyFont="1" applyFill="1" applyBorder="1" applyAlignment="1" applyProtection="1">
      <alignment horizontal="center" vertical="center" wrapText="1"/>
    </xf>
    <xf numFmtId="0" fontId="10" fillId="5" borderId="0" xfId="0" applyFont="1" applyFill="1" applyAlignment="1" applyProtection="1">
      <alignment horizontal="center"/>
    </xf>
    <xf numFmtId="0" fontId="6" fillId="5" borderId="0" xfId="0" applyFont="1" applyFill="1" applyAlignment="1" applyProtection="1">
      <alignment horizontal="center" vertical="top" wrapText="1"/>
    </xf>
    <xf numFmtId="0" fontId="11" fillId="5" borderId="0" xfId="0" applyFont="1" applyFill="1" applyBorder="1" applyAlignment="1" applyProtection="1">
      <alignment horizontal="center" vertical="center"/>
    </xf>
    <xf numFmtId="0" fontId="22" fillId="5" borderId="0" xfId="0" applyFont="1" applyFill="1" applyAlignment="1" applyProtection="1">
      <alignment horizontal="left" vertical="center" wrapText="1"/>
    </xf>
    <xf numFmtId="0" fontId="0" fillId="5" borderId="0" xfId="0" applyFill="1" applyAlignment="1" applyProtection="1">
      <alignment horizontal="center" vertical="center"/>
    </xf>
    <xf numFmtId="0" fontId="0" fillId="5" borderId="104" xfId="0" applyFill="1" applyBorder="1" applyAlignment="1">
      <alignment horizontal="center"/>
    </xf>
  </cellXfs>
  <cellStyles count="50">
    <cellStyle name="20% - Énfasis1 2" xfId="5"/>
    <cellStyle name="20% - Énfasis2 2" xfId="6"/>
    <cellStyle name="20% - Énfasis3 2" xfId="7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ANCLAS,REZONES Y SUS PARTES,DE FUNDICION,DE HIERRO O DE ACERO" xfId="23"/>
    <cellStyle name="Buena 2" xfId="24"/>
    <cellStyle name="Cálculo 2" xfId="25"/>
    <cellStyle name="Celda de comprobación 2" xfId="26"/>
    <cellStyle name="Celda vinculada 2" xfId="27"/>
    <cellStyle name="Encabezado 4 2" xfId="28"/>
    <cellStyle name="Énfasis1 2" xfId="29"/>
    <cellStyle name="Énfasis2 2" xfId="30"/>
    <cellStyle name="Énfasis3 2" xfId="31"/>
    <cellStyle name="Énfasis4 2" xfId="32"/>
    <cellStyle name="Énfasis5 2" xfId="33"/>
    <cellStyle name="Énfasis6 2" xfId="34"/>
    <cellStyle name="Entrada 2" xfId="35"/>
    <cellStyle name="Euro" xfId="36"/>
    <cellStyle name="Incorrecto 2" xfId="37"/>
    <cellStyle name="Neutral 2" xfId="38"/>
    <cellStyle name="Normal" xfId="0" builtinId="0"/>
    <cellStyle name="Normal 10" xfId="3"/>
    <cellStyle name="Normal 2" xfId="2"/>
    <cellStyle name="Normal 3" xfId="49"/>
    <cellStyle name="Notas 2" xfId="39"/>
    <cellStyle name="Porcentaje" xfId="1" builtinId="5"/>
    <cellStyle name="Porcentaje 2" xfId="4"/>
    <cellStyle name="Porcentual 2" xfId="40"/>
    <cellStyle name="Salida 2" xfId="41"/>
    <cellStyle name="Texto de advertencia 2" xfId="42"/>
    <cellStyle name="Texto explicativo 2" xfId="43"/>
    <cellStyle name="Título 1 2" xfId="44"/>
    <cellStyle name="Título 2 2" xfId="45"/>
    <cellStyle name="Título 3 2" xfId="46"/>
    <cellStyle name="Título 4" xfId="47"/>
    <cellStyle name="Total 2" xfId="48"/>
  </cellStyles>
  <dxfs count="434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S" sz="14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RECOLECCIÓN'!$C$65</c:f>
              <c:strCache>
                <c:ptCount val="1"/>
                <c:pt idx="0">
                  <c:v>Formularios recibidos A.C. Campo</c:v>
                </c:pt>
              </c:strCache>
            </c:strRef>
          </c:tx>
          <c:invertIfNegative val="0"/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RECOLECCIÓN'!$D$65:$H$65</c:f>
              <c:numCache>
                <c:formatCode>#,##0</c:formatCode>
                <c:ptCount val="5"/>
                <c:pt idx="0">
                  <c:v>2824</c:v>
                </c:pt>
                <c:pt idx="1">
                  <c:v>173</c:v>
                </c:pt>
                <c:pt idx="2">
                  <c:v>1313</c:v>
                </c:pt>
                <c:pt idx="3">
                  <c:v>1327</c:v>
                </c:pt>
                <c:pt idx="4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A2C-4872-B971-35B75EB77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069376"/>
        <c:axId val="126071168"/>
      </c:barChart>
      <c:catAx>
        <c:axId val="126069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26071168"/>
        <c:crosses val="autoZero"/>
        <c:auto val="1"/>
        <c:lblAlgn val="ctr"/>
        <c:lblOffset val="100"/>
        <c:noMultiLvlLbl val="0"/>
      </c:catAx>
      <c:valAx>
        <c:axId val="12607116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260693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S" sz="14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RECOLECCIÓN'!$C$66</c:f>
              <c:strCache>
                <c:ptCount val="1"/>
                <c:pt idx="0">
                  <c:v>Formularios recibidos Centro</c:v>
                </c:pt>
              </c:strCache>
            </c:strRef>
          </c:tx>
          <c:invertIfNegative val="0"/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RECOLECCIÓN'!$D$66:$H$66</c:f>
              <c:numCache>
                <c:formatCode>#,##0</c:formatCode>
                <c:ptCount val="5"/>
                <c:pt idx="0">
                  <c:v>3135</c:v>
                </c:pt>
                <c:pt idx="1">
                  <c:v>397</c:v>
                </c:pt>
                <c:pt idx="2">
                  <c:v>914</c:v>
                </c:pt>
                <c:pt idx="3">
                  <c:v>1719</c:v>
                </c:pt>
                <c:pt idx="4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58D-4B5A-B2C7-763B9FE06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617728"/>
        <c:axId val="130619264"/>
      </c:barChart>
      <c:catAx>
        <c:axId val="130617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0619264"/>
        <c:crosses val="autoZero"/>
        <c:auto val="1"/>
        <c:lblAlgn val="ctr"/>
        <c:lblOffset val="100"/>
        <c:noMultiLvlLbl val="0"/>
      </c:catAx>
      <c:valAx>
        <c:axId val="13061926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06177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S" sz="14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RECOLECCIÓN'!$C$67</c:f>
              <c:strCache>
                <c:ptCount val="1"/>
                <c:pt idx="0">
                  <c:v>Formularios recibidos Litoral</c:v>
                </c:pt>
              </c:strCache>
            </c:strRef>
          </c:tx>
          <c:invertIfNegative val="0"/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RECOLECCIÓN'!$D$67:$H$67</c:f>
              <c:numCache>
                <c:formatCode>#,##0</c:formatCode>
                <c:ptCount val="5"/>
                <c:pt idx="0">
                  <c:v>9000</c:v>
                </c:pt>
                <c:pt idx="1">
                  <c:v>61</c:v>
                </c:pt>
                <c:pt idx="2">
                  <c:v>7430</c:v>
                </c:pt>
                <c:pt idx="3">
                  <c:v>1502</c:v>
                </c:pt>
                <c:pt idx="4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35-4267-A658-436EE6706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639744"/>
        <c:axId val="130641280"/>
      </c:barChart>
      <c:catAx>
        <c:axId val="130639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0641280"/>
        <c:crosses val="autoZero"/>
        <c:auto val="1"/>
        <c:lblAlgn val="ctr"/>
        <c:lblOffset val="100"/>
        <c:noMultiLvlLbl val="0"/>
      </c:catAx>
      <c:valAx>
        <c:axId val="1306412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06397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S" sz="14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RECOLECCIÓN'!$C$68</c:f>
              <c:strCache>
                <c:ptCount val="1"/>
                <c:pt idx="0">
                  <c:v>Formularios recibidos Sur</c:v>
                </c:pt>
              </c:strCache>
            </c:strRef>
          </c:tx>
          <c:invertIfNegative val="0"/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RECOLECCIÓN'!$D$68:$H$68</c:f>
              <c:numCache>
                <c:formatCode>#,##0</c:formatCode>
                <c:ptCount val="5"/>
                <c:pt idx="0">
                  <c:v>3762</c:v>
                </c:pt>
                <c:pt idx="1">
                  <c:v>3762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BD5-4CD7-AD4E-D8264ED9B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653568"/>
        <c:axId val="130667648"/>
      </c:barChart>
      <c:catAx>
        <c:axId val="130653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0667648"/>
        <c:crosses val="autoZero"/>
        <c:auto val="1"/>
        <c:lblAlgn val="ctr"/>
        <c:lblOffset val="100"/>
        <c:noMultiLvlLbl val="0"/>
      </c:catAx>
      <c:valAx>
        <c:axId val="13066764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06535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es-ES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RECOLECCIÓN'!$C$69</c:f>
              <c:strCache>
                <c:ptCount val="1"/>
                <c:pt idx="0">
                  <c:v>Formularios recibidos Total</c:v>
                </c:pt>
              </c:strCache>
            </c:strRef>
          </c:tx>
          <c:invertIfNegative val="0"/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RECOLECCIÓN'!$D$69:$H$69</c:f>
              <c:numCache>
                <c:formatCode>#,##0</c:formatCode>
                <c:ptCount val="5"/>
                <c:pt idx="0">
                  <c:v>18721</c:v>
                </c:pt>
                <c:pt idx="1">
                  <c:v>4393</c:v>
                </c:pt>
                <c:pt idx="2">
                  <c:v>9657</c:v>
                </c:pt>
                <c:pt idx="3">
                  <c:v>4548</c:v>
                </c:pt>
                <c:pt idx="4">
                  <c:v>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57-4766-9C7F-8545A55D8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677376"/>
        <c:axId val="134693248"/>
      </c:barChart>
      <c:catAx>
        <c:axId val="130677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4693248"/>
        <c:crosses val="autoZero"/>
        <c:auto val="1"/>
        <c:lblAlgn val="ctr"/>
        <c:lblOffset val="100"/>
        <c:noMultiLvlLbl val="0"/>
      </c:catAx>
      <c:valAx>
        <c:axId val="13469324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06773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lang="es-ES"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aseline="0">
                <a:latin typeface="Arial" panose="020B0604020202020204" pitchFamily="34" charset="0"/>
                <a:cs typeface="Arial" panose="020B0604020202020204" pitchFamily="34" charset="0"/>
              </a:rPr>
              <a:t>Boletas llegadas según mes de aprobación del permiso</a:t>
            </a:r>
          </a:p>
        </c:rich>
      </c:tx>
      <c:layout>
        <c:manualLayout>
          <c:xMode val="edge"/>
          <c:yMode val="edge"/>
          <c:x val="0.37251561740147382"/>
          <c:y val="1.9799263529756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711852394349462"/>
          <c:y val="8.8521776811616298E-2"/>
          <c:w val="0.8822546591166055"/>
          <c:h val="0.68326472884470557"/>
        </c:manualLayout>
      </c:layout>
      <c:lineChart>
        <c:grouping val="standard"/>
        <c:varyColors val="0"/>
        <c:ser>
          <c:idx val="0"/>
          <c:order val="0"/>
          <c:tx>
            <c:strRef>
              <c:f>'RES. RECOLECCIÓN MENSUAL'!$A$11</c:f>
              <c:strCache>
                <c:ptCount val="1"/>
                <c:pt idx="0">
                  <c:v>NORTE</c:v>
                </c:pt>
              </c:strCache>
            </c:strRef>
          </c:tx>
          <c:cat>
            <c:strRef>
              <c:f>'RES. RECOLECCIÓN MENSUAL'!$B$10:$M$10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 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'RES. RECOLECCIÓN MENSUAL'!$B$11:$M$11</c:f>
              <c:numCache>
                <c:formatCode>#,##0</c:formatCode>
                <c:ptCount val="12"/>
                <c:pt idx="0">
                  <c:v>489</c:v>
                </c:pt>
                <c:pt idx="1">
                  <c:v>412</c:v>
                </c:pt>
                <c:pt idx="2">
                  <c:v>182</c:v>
                </c:pt>
                <c:pt idx="3">
                  <c:v>1</c:v>
                </c:pt>
                <c:pt idx="4">
                  <c:v>15</c:v>
                </c:pt>
                <c:pt idx="5">
                  <c:v>142</c:v>
                </c:pt>
                <c:pt idx="6">
                  <c:v>225</c:v>
                </c:pt>
                <c:pt idx="7">
                  <c:v>255</c:v>
                </c:pt>
                <c:pt idx="8">
                  <c:v>270</c:v>
                </c:pt>
                <c:pt idx="9">
                  <c:v>302</c:v>
                </c:pt>
                <c:pt idx="10">
                  <c:v>261</c:v>
                </c:pt>
                <c:pt idx="11">
                  <c:v>270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CC-4A6A-95CE-CC10D165474D}"/>
            </c:ext>
          </c:extLst>
        </c:ser>
        <c:ser>
          <c:idx val="1"/>
          <c:order val="1"/>
          <c:tx>
            <c:strRef>
              <c:f>'RES. RECOLECCIÓN MENSUAL'!$A$12</c:f>
              <c:strCache>
                <c:ptCount val="1"/>
                <c:pt idx="0">
                  <c:v>CENTRO</c:v>
                </c:pt>
              </c:strCache>
            </c:strRef>
          </c:tx>
          <c:cat>
            <c:strRef>
              <c:f>'RES. RECOLECCIÓN MENSUAL'!$B$10:$M$10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 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'RES. RECOLECCIÓN MENSUAL'!$B$12:$M$12</c:f>
              <c:numCache>
                <c:formatCode>#,##0</c:formatCode>
                <c:ptCount val="12"/>
                <c:pt idx="0">
                  <c:v>431</c:v>
                </c:pt>
                <c:pt idx="1">
                  <c:v>349</c:v>
                </c:pt>
                <c:pt idx="2">
                  <c:v>142</c:v>
                </c:pt>
                <c:pt idx="3">
                  <c:v>13</c:v>
                </c:pt>
                <c:pt idx="4">
                  <c:v>12</c:v>
                </c:pt>
                <c:pt idx="5">
                  <c:v>204</c:v>
                </c:pt>
                <c:pt idx="6">
                  <c:v>221</c:v>
                </c:pt>
                <c:pt idx="7">
                  <c:v>294</c:v>
                </c:pt>
                <c:pt idx="8">
                  <c:v>428</c:v>
                </c:pt>
                <c:pt idx="9">
                  <c:v>282</c:v>
                </c:pt>
                <c:pt idx="10">
                  <c:v>419</c:v>
                </c:pt>
                <c:pt idx="11">
                  <c:v>340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CC-4A6A-95CE-CC10D165474D}"/>
            </c:ext>
          </c:extLst>
        </c:ser>
        <c:ser>
          <c:idx val="2"/>
          <c:order val="2"/>
          <c:tx>
            <c:strRef>
              <c:f>'RES. RECOLECCIÓN MENSUAL'!$A$13</c:f>
              <c:strCache>
                <c:ptCount val="1"/>
                <c:pt idx="0">
                  <c:v>LITORAL</c:v>
                </c:pt>
              </c:strCache>
            </c:strRef>
          </c:tx>
          <c:cat>
            <c:strRef>
              <c:f>'RES. RECOLECCIÓN MENSUAL'!$B$10:$M$10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 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'RES. RECOLECCIÓN MENSUAL'!$B$13:$M$13</c:f>
              <c:numCache>
                <c:formatCode>#,##0</c:formatCode>
                <c:ptCount val="12"/>
                <c:pt idx="0">
                  <c:v>946</c:v>
                </c:pt>
                <c:pt idx="1">
                  <c:v>676</c:v>
                </c:pt>
                <c:pt idx="2">
                  <c:v>420</c:v>
                </c:pt>
                <c:pt idx="3">
                  <c:v>13</c:v>
                </c:pt>
                <c:pt idx="4">
                  <c:v>306</c:v>
                </c:pt>
                <c:pt idx="5">
                  <c:v>667</c:v>
                </c:pt>
                <c:pt idx="6">
                  <c:v>812</c:v>
                </c:pt>
                <c:pt idx="7">
                  <c:v>851</c:v>
                </c:pt>
                <c:pt idx="8">
                  <c:v>1338</c:v>
                </c:pt>
                <c:pt idx="9">
                  <c:v>986</c:v>
                </c:pt>
                <c:pt idx="10">
                  <c:v>916</c:v>
                </c:pt>
                <c:pt idx="11">
                  <c:v>1069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0CC-4A6A-95CE-CC10D165474D}"/>
            </c:ext>
          </c:extLst>
        </c:ser>
        <c:ser>
          <c:idx val="3"/>
          <c:order val="3"/>
          <c:tx>
            <c:strRef>
              <c:f>'RES. RECOLECCIÓN MENSUAL'!$A$14</c:f>
              <c:strCache>
                <c:ptCount val="1"/>
                <c:pt idx="0">
                  <c:v>SUR</c:v>
                </c:pt>
              </c:strCache>
            </c:strRef>
          </c:tx>
          <c:cat>
            <c:strRef>
              <c:f>'RES. RECOLECCIÓN MENSUAL'!$B$10:$M$10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 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'RES. RECOLECCIÓN MENSUAL'!$B$14:$M$14</c:f>
              <c:numCache>
                <c:formatCode>#,##0</c:formatCode>
                <c:ptCount val="12"/>
                <c:pt idx="0">
                  <c:v>3762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0CC-4A6A-95CE-CC10D1654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39072"/>
        <c:axId val="134740608"/>
      </c:lineChart>
      <c:catAx>
        <c:axId val="134739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4740608"/>
        <c:crosses val="autoZero"/>
        <c:auto val="1"/>
        <c:lblAlgn val="ctr"/>
        <c:lblOffset val="100"/>
        <c:noMultiLvlLbl val="0"/>
      </c:catAx>
      <c:valAx>
        <c:axId val="13474060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solidFill>
              <a:schemeClr val="tx1"/>
            </a:solidFill>
          </a:ln>
        </c:spPr>
        <c:txPr>
          <a:bodyPr/>
          <a:lstStyle/>
          <a:p>
            <a:pPr>
              <a:defRPr lang="es-ES"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1347390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</c:dTable>
      <c:spPr>
        <a:ln>
          <a:noFill/>
        </a:ln>
        <a:effectLst>
          <a:glow rad="127000">
            <a:schemeClr val="bg1"/>
          </a:glow>
        </a:effectLst>
      </c:spPr>
    </c:plotArea>
    <c:plotVisOnly val="1"/>
    <c:dispBlanksAs val="gap"/>
    <c:showDLblsOverMax val="0"/>
  </c:chart>
  <c:spPr>
    <a:noFill/>
    <a:ln w="9525">
      <a:noFill/>
    </a:ln>
  </c:spPr>
  <c:printSettings>
    <c:headerFooter/>
    <c:pageMargins b="0.75000000000001066" l="0.70000000000000062" r="0.70000000000000062" t="0.750000000000010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S"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DIGITACION'!$C$62</c:f>
              <c:strCache>
                <c:ptCount val="1"/>
                <c:pt idx="0">
                  <c:v>Número de formularios recibidos, críticados y digitados A.C. Campo</c:v>
                </c:pt>
              </c:strCache>
            </c:strRef>
          </c:tx>
          <c:invertIfNegative val="0"/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DIGITACION'!$D$62:$F$62</c:f>
              <c:numCache>
                <c:formatCode>#,##0</c:formatCode>
                <c:ptCount val="3"/>
                <c:pt idx="0">
                  <c:v>2824</c:v>
                </c:pt>
                <c:pt idx="1">
                  <c:v>2374</c:v>
                </c:pt>
                <c:pt idx="2">
                  <c:v>2374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23E-4F6D-8D7D-E56ABB907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39232"/>
        <c:axId val="137057408"/>
      </c:barChart>
      <c:catAx>
        <c:axId val="137039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057408"/>
        <c:crosses val="autoZero"/>
        <c:auto val="1"/>
        <c:lblAlgn val="ctr"/>
        <c:lblOffset val="100"/>
        <c:noMultiLvlLbl val="0"/>
      </c:catAx>
      <c:valAx>
        <c:axId val="13705740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03923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S"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DIGITACION'!$C$63</c:f>
              <c:strCache>
                <c:ptCount val="1"/>
                <c:pt idx="0">
                  <c:v>Número de formularios recibidos, críticados y digitados Centro</c:v>
                </c:pt>
              </c:strCache>
            </c:strRef>
          </c:tx>
          <c:invertIfNegative val="0"/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DIGITACION'!$D$63:$F$63</c:f>
              <c:numCache>
                <c:formatCode>#,##0</c:formatCode>
                <c:ptCount val="3"/>
                <c:pt idx="0">
                  <c:v>3135</c:v>
                </c:pt>
                <c:pt idx="1">
                  <c:v>2619</c:v>
                </c:pt>
                <c:pt idx="2">
                  <c:v>2417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5B-464E-B636-8E7A3ECCD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77504"/>
        <c:axId val="137079040"/>
      </c:barChart>
      <c:catAx>
        <c:axId val="137077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079040"/>
        <c:crosses val="autoZero"/>
        <c:auto val="1"/>
        <c:lblAlgn val="ctr"/>
        <c:lblOffset val="100"/>
        <c:noMultiLvlLbl val="0"/>
      </c:catAx>
      <c:valAx>
        <c:axId val="13707904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07750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S"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DIGITACION'!$C$64</c:f>
              <c:strCache>
                <c:ptCount val="1"/>
                <c:pt idx="0">
                  <c:v>Número de formularios recibidos, críticados y digitados Litoral</c:v>
                </c:pt>
              </c:strCache>
            </c:strRef>
          </c:tx>
          <c:invertIfNegative val="0"/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DIGITACION'!$D$64:$F$64</c:f>
              <c:numCache>
                <c:formatCode>#,##0</c:formatCode>
                <c:ptCount val="3"/>
                <c:pt idx="0">
                  <c:v>9000</c:v>
                </c:pt>
                <c:pt idx="1">
                  <c:v>7457</c:v>
                </c:pt>
                <c:pt idx="2">
                  <c:v>6710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A2-4FC7-A9C8-761ED6033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099520"/>
        <c:axId val="137101312"/>
      </c:barChart>
      <c:catAx>
        <c:axId val="137099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101312"/>
        <c:crosses val="autoZero"/>
        <c:auto val="1"/>
        <c:lblAlgn val="ctr"/>
        <c:lblOffset val="100"/>
        <c:noMultiLvlLbl val="0"/>
      </c:catAx>
      <c:valAx>
        <c:axId val="13710131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0995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S"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DIGITACION'!$C$65</c:f>
              <c:strCache>
                <c:ptCount val="1"/>
                <c:pt idx="0">
                  <c:v>Número de formularios recibidos, críticados y digitados Sur</c:v>
                </c:pt>
              </c:strCache>
            </c:strRef>
          </c:tx>
          <c:invertIfNegative val="0"/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DIGITACION'!$D$65:$F$65</c:f>
              <c:numCache>
                <c:formatCode>#,##0</c:formatCode>
                <c:ptCount val="3"/>
                <c:pt idx="0">
                  <c:v>3762</c:v>
                </c:pt>
                <c:pt idx="1">
                  <c:v>3762</c:v>
                </c:pt>
                <c:pt idx="2">
                  <c:v>3762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752-4CFE-B7E7-E0555F945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138176"/>
        <c:axId val="137139712"/>
      </c:barChart>
      <c:catAx>
        <c:axId val="137138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139712"/>
        <c:crosses val="autoZero"/>
        <c:auto val="1"/>
        <c:lblAlgn val="ctr"/>
        <c:lblOffset val="100"/>
        <c:noMultiLvlLbl val="0"/>
      </c:catAx>
      <c:valAx>
        <c:axId val="13713971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1381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es-ES"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DIGITACION'!$C$66</c:f>
              <c:strCache>
                <c:ptCount val="1"/>
                <c:pt idx="0">
                  <c:v>Número de formularios recibidos, críticados y digitados Total</c:v>
                </c:pt>
              </c:strCache>
            </c:strRef>
          </c:tx>
          <c:invertIfNegative val="0"/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DIGITACION'!$D$66:$F$66</c:f>
              <c:numCache>
                <c:formatCode>#,##0</c:formatCode>
                <c:ptCount val="3"/>
                <c:pt idx="0">
                  <c:v>18721</c:v>
                </c:pt>
                <c:pt idx="1">
                  <c:v>16212</c:v>
                </c:pt>
                <c:pt idx="2">
                  <c:v>15263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6E-4966-9E27-4FFDA2958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160192"/>
        <c:axId val="137161728"/>
      </c:barChart>
      <c:catAx>
        <c:axId val="1371601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161728"/>
        <c:crosses val="autoZero"/>
        <c:auto val="1"/>
        <c:lblAlgn val="ctr"/>
        <c:lblOffset val="100"/>
        <c:noMultiLvlLbl val="0"/>
      </c:catAx>
      <c:valAx>
        <c:axId val="13716172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71601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21" l="0.70000000000000062" r="0.70000000000000062" t="0.7500000000000102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s-ES"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Encuestas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 llegadas</a:t>
            </a:r>
            <a:endParaRPr lang="en-US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9320746153497023E-2"/>
          <c:y val="0.12533147075883888"/>
          <c:w val="0.82490509259260891"/>
          <c:h val="0.634338414226042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'RES. OPERATIVO'!$B$16</c:f>
              <c:strCache>
                <c:ptCount val="1"/>
                <c:pt idx="0">
                  <c:v>Llegadas / Estimado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dLbls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'RES. OPERATIVO'!$A$18:$A$21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OPERATIVO'!$B$18:$B$21</c:f>
              <c:numCache>
                <c:formatCode>0.0%</c:formatCode>
                <c:ptCount val="4"/>
                <c:pt idx="0">
                  <c:v>0.69642416769420468</c:v>
                </c:pt>
                <c:pt idx="1">
                  <c:v>0.57187157971543234</c:v>
                </c:pt>
                <c:pt idx="2">
                  <c:v>0.81922446750409617</c:v>
                </c:pt>
                <c:pt idx="3">
                  <c:v>0.58244310264746868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639-4B68-9363-79A0A203F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9932032"/>
        <c:axId val="139933568"/>
      </c:barChart>
      <c:lineChart>
        <c:grouping val="stacked"/>
        <c:varyColors val="0"/>
        <c:ser>
          <c:idx val="1"/>
          <c:order val="1"/>
          <c:tx>
            <c:strRef>
              <c:f>'RES. OPERATIVO'!$D$41</c:f>
              <c:strCache>
                <c:ptCount val="1"/>
                <c:pt idx="0">
                  <c:v>NACIONAL LLEGADAS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39-4B68-9363-79A0A203F0D9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39-4B68-9363-79A0A203F0D9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39-4B68-9363-79A0A203F0D9}"/>
                </c:ext>
              </c:extLst>
            </c:dLbl>
            <c:dLbl>
              <c:idx val="3"/>
              <c:layout>
                <c:manualLayout>
                  <c:x val="8.525462962963026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639-4B68-9363-79A0A203F0D9}"/>
                </c:ext>
              </c:extLst>
            </c:dLbl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 b="1">
                    <a:solidFill>
                      <a:srgbClr val="C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OPERATIVO'!$D$42:$D$45</c:f>
              <c:numCache>
                <c:formatCode>0.0%</c:formatCode>
                <c:ptCount val="4"/>
                <c:pt idx="0">
                  <c:v>0.69383292565413979</c:v>
                </c:pt>
                <c:pt idx="1">
                  <c:v>0.69383292565413979</c:v>
                </c:pt>
                <c:pt idx="2">
                  <c:v>0.69383292565413979</c:v>
                </c:pt>
                <c:pt idx="3">
                  <c:v>0.69383292565413979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639-4B68-9363-79A0A203F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32032"/>
        <c:axId val="139933568"/>
      </c:lineChart>
      <c:catAx>
        <c:axId val="1399320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139933568"/>
        <c:crosses val="autoZero"/>
        <c:auto val="1"/>
        <c:lblAlgn val="ctr"/>
        <c:lblOffset val="100"/>
        <c:noMultiLvlLbl val="0"/>
      </c:catAx>
      <c:valAx>
        <c:axId val="139933568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lang="es-ES"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139932032"/>
        <c:crosses val="autoZero"/>
        <c:crossBetween val="between"/>
        <c:majorUnit val="0.2"/>
      </c:valAx>
    </c:plotArea>
    <c:legend>
      <c:legendPos val="b"/>
      <c:layout/>
      <c:overlay val="0"/>
      <c:txPr>
        <a:bodyPr/>
        <a:lstStyle/>
        <a:p>
          <a:pPr>
            <a:defRPr lang="es-ES"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s-ES"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Encuestas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 críticadas y digitadas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211226851851852"/>
          <c:y val="0.13622129629629931"/>
          <c:w val="0.76147569444445951"/>
          <c:h val="0.606182407407407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'RES. OPERATIVO'!$C$16</c:f>
              <c:strCache>
                <c:ptCount val="1"/>
                <c:pt idx="0">
                  <c:v>Criticadas / Llegadas</c:v>
                </c:pt>
              </c:strCache>
            </c:strRef>
          </c:tx>
          <c:invertIfNegative val="0"/>
          <c:dLbls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'RES. OPERATIVO'!$A$18:$A$21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OPERATIVO'!$C$18:$C$21</c:f>
              <c:numCache>
                <c:formatCode>0.0%</c:formatCode>
                <c:ptCount val="4"/>
                <c:pt idx="0">
                  <c:v>0.84065155807365444</c:v>
                </c:pt>
                <c:pt idx="1">
                  <c:v>0.83540669856459326</c:v>
                </c:pt>
                <c:pt idx="2">
                  <c:v>0.8285555555555556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0-4C70-8466-B64029B65026}"/>
            </c:ext>
          </c:extLst>
        </c:ser>
        <c:ser>
          <c:idx val="2"/>
          <c:order val="1"/>
          <c:tx>
            <c:strRef>
              <c:f>'RES. OPERATIVO'!$D$16</c:f>
              <c:strCache>
                <c:ptCount val="1"/>
                <c:pt idx="0">
                  <c:v>Digitadas / Llegadas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dLbls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'RES. OPERATIVO'!$A$18:$A$21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OPERATIVO'!$D$18:$D$21</c:f>
              <c:numCache>
                <c:formatCode>0.0%</c:formatCode>
                <c:ptCount val="4"/>
                <c:pt idx="0">
                  <c:v>0.84065155807365444</c:v>
                </c:pt>
                <c:pt idx="1">
                  <c:v>0.77097288676236042</c:v>
                </c:pt>
                <c:pt idx="2">
                  <c:v>0.74555555555555553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BD0-4C70-8466-B64029B65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139400320"/>
        <c:axId val="139401856"/>
      </c:barChart>
      <c:lineChart>
        <c:grouping val="stacked"/>
        <c:varyColors val="0"/>
        <c:ser>
          <c:idx val="3"/>
          <c:order val="3"/>
          <c:tx>
            <c:strRef>
              <c:f>'RES. OPERATIVO'!$C$41</c:f>
              <c:strCache>
                <c:ptCount val="1"/>
                <c:pt idx="0">
                  <c:v>Nacional digitación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D0-4C70-8466-B64029B65026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D0-4C70-8466-B64029B65026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BD0-4C70-8466-B64029B65026}"/>
                </c:ext>
              </c:extLst>
            </c:dLbl>
            <c:dLbl>
              <c:idx val="3"/>
              <c:layout>
                <c:manualLayout>
                  <c:x val="7.9587962962962958E-2"/>
                  <c:y val="-2.3920987654320991E-2"/>
                </c:manualLayout>
              </c:layout>
              <c:numFmt formatCode="#.#00%" sourceLinked="0"/>
              <c:spPr/>
              <c:txPr>
                <a:bodyPr/>
                <a:lstStyle/>
                <a:p>
                  <a:pPr>
                    <a:defRPr lang="es-ES" sz="800" b="1">
                      <a:solidFill>
                        <a:schemeClr val="tx2">
                          <a:lumMod val="50000"/>
                        </a:schemeClr>
                      </a:solidFill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BD0-4C70-8466-B64029B65026}"/>
                </c:ext>
              </c:extLst>
            </c:dLbl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OPERATIVO'!$C$42:$C$45</c:f>
              <c:numCache>
                <c:formatCode>0.0%</c:formatCode>
                <c:ptCount val="4"/>
                <c:pt idx="0">
                  <c:v>0.81528764489076433</c:v>
                </c:pt>
                <c:pt idx="1">
                  <c:v>0.81528764489076433</c:v>
                </c:pt>
                <c:pt idx="2">
                  <c:v>0.81528764489076433</c:v>
                </c:pt>
                <c:pt idx="3">
                  <c:v>0.81528764489076433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D0-4C70-8466-B64029B65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00320"/>
        <c:axId val="139401856"/>
      </c:lineChart>
      <c:lineChart>
        <c:grouping val="stacked"/>
        <c:varyColors val="0"/>
        <c:ser>
          <c:idx val="0"/>
          <c:order val="2"/>
          <c:tx>
            <c:strRef>
              <c:f>'RES. OPERATIVO'!$B$41</c:f>
              <c:strCache>
                <c:ptCount val="1"/>
                <c:pt idx="0">
                  <c:v>Nacional crítica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BD0-4C70-8466-B64029B65026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BD0-4C70-8466-B64029B65026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BD0-4C70-8466-B64029B65026}"/>
                </c:ext>
              </c:extLst>
            </c:dLbl>
            <c:dLbl>
              <c:idx val="3"/>
              <c:layout>
                <c:manualLayout>
                  <c:x val="7.9587962962962958E-2"/>
                  <c:y val="-2.7840123456790412E-2"/>
                </c:manualLayout>
              </c:layout>
              <c:numFmt formatCode="#.#00%" sourceLinked="0"/>
              <c:spPr>
                <a:noFill/>
                <a:ln>
                  <a:noFill/>
                </a:ln>
              </c:spPr>
              <c:txPr>
                <a:bodyPr/>
                <a:lstStyle/>
                <a:p>
                  <a:pPr>
                    <a:defRPr lang="es-ES" sz="800" b="1">
                      <a:solidFill>
                        <a:srgbClr val="C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BD0-4C70-8466-B64029B65026}"/>
                </c:ext>
              </c:extLst>
            </c:dLbl>
            <c:numFmt formatCode="#.#00%" sourceLinked="0"/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lang="es-ES"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OPERATIVO'!$B$42:$B$45</c:f>
              <c:numCache>
                <c:formatCode>0.0%</c:formatCode>
                <c:ptCount val="4"/>
                <c:pt idx="0">
                  <c:v>0.865979381443299</c:v>
                </c:pt>
                <c:pt idx="1">
                  <c:v>0.865979381443299</c:v>
                </c:pt>
                <c:pt idx="2">
                  <c:v>0.865979381443299</c:v>
                </c:pt>
                <c:pt idx="3">
                  <c:v>0.865979381443299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D0-4C70-8466-B64029B65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21568"/>
        <c:axId val="139420032"/>
      </c:lineChart>
      <c:catAx>
        <c:axId val="139400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139401856"/>
        <c:crosses val="autoZero"/>
        <c:auto val="1"/>
        <c:lblAlgn val="ctr"/>
        <c:lblOffset val="100"/>
        <c:noMultiLvlLbl val="0"/>
      </c:catAx>
      <c:valAx>
        <c:axId val="139401856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lang="es-ES"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139400320"/>
        <c:crosses val="autoZero"/>
        <c:crossBetween val="between"/>
        <c:majorUnit val="0.2"/>
      </c:valAx>
      <c:valAx>
        <c:axId val="139420032"/>
        <c:scaling>
          <c:orientation val="minMax"/>
          <c:max val="1"/>
        </c:scaling>
        <c:delete val="1"/>
        <c:axPos val="r"/>
        <c:numFmt formatCode="0%" sourceLinked="0"/>
        <c:majorTickMark val="out"/>
        <c:minorTickMark val="none"/>
        <c:tickLblPos val="nextTo"/>
        <c:crossAx val="139421568"/>
        <c:crosses val="max"/>
        <c:crossBetween val="between"/>
        <c:majorUnit val="0.2"/>
      </c:valAx>
      <c:catAx>
        <c:axId val="139421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42003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  <c:txPr>
        <a:bodyPr/>
        <a:lstStyle/>
        <a:p>
          <a:pPr>
            <a:defRPr lang="es-ES"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C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s-ES" sz="1200"/>
            </a:pPr>
            <a:r>
              <a:rPr lang="en-US" sz="1200"/>
              <a:t>Encuestas</a:t>
            </a:r>
            <a:r>
              <a:rPr lang="en-US" sz="1200" baseline="0"/>
              <a:t> llegadas y</a:t>
            </a:r>
            <a:r>
              <a:rPr lang="en-US" sz="1200"/>
              <a:t> Digitados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9320746153497023E-2"/>
          <c:y val="0.12533147075883888"/>
          <c:w val="0.82490509259260891"/>
          <c:h val="0.634338414226042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'RES. OPERATIVO GPR'!$B$16</c:f>
              <c:strCache>
                <c:ptCount val="1"/>
                <c:pt idx="0">
                  <c:v>Llegadas / Estimado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dLbls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GPR'!$B$18:$B$21</c:f>
              <c:numCache>
                <c:formatCode>0.0%</c:formatCode>
                <c:ptCount val="4"/>
                <c:pt idx="0">
                  <c:v>0.81973875181422351</c:v>
                </c:pt>
                <c:pt idx="1">
                  <c:v>0.67318015890057981</c:v>
                </c:pt>
                <c:pt idx="2">
                  <c:v>0.96421684165416754</c:v>
                </c:pt>
                <c:pt idx="3">
                  <c:v>0.68549562682215748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B0-463B-8F5E-436A9AE2E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9516928"/>
        <c:axId val="139526912"/>
      </c:barChart>
      <c:lineChart>
        <c:grouping val="stacked"/>
        <c:varyColors val="0"/>
        <c:ser>
          <c:idx val="1"/>
          <c:order val="1"/>
          <c:tx>
            <c:strRef>
              <c:f>'RES. OPERATIVO GPR'!$D$41</c:f>
              <c:strCache>
                <c:ptCount val="1"/>
                <c:pt idx="0">
                  <c:v>NACIONAL LLEGADAS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B0-463B-8F5E-436A9AE2E848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B0-463B-8F5E-436A9AE2E848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B0-463B-8F5E-436A9AE2E848}"/>
                </c:ext>
              </c:extLst>
            </c:dLbl>
            <c:dLbl>
              <c:idx val="3"/>
              <c:layout>
                <c:manualLayout>
                  <c:x val="8.525462962963026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B0-463B-8F5E-436A9AE2E848}"/>
                </c:ext>
              </c:extLst>
            </c:dLbl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 b="1">
                    <a:solidFill>
                      <a:srgbClr val="C00000"/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GPR'!$D$42:$D$45</c:f>
              <c:numCache>
                <c:formatCode>0.0%</c:formatCode>
                <c:ptCount val="4"/>
                <c:pt idx="0">
                  <c:v>0.81665503402547546</c:v>
                </c:pt>
                <c:pt idx="1">
                  <c:v>0.81665503402547546</c:v>
                </c:pt>
                <c:pt idx="2">
                  <c:v>0.81665503402547546</c:v>
                </c:pt>
                <c:pt idx="3">
                  <c:v>0.81665503402547546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3B0-463B-8F5E-436A9AE2E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16928"/>
        <c:axId val="139526912"/>
      </c:lineChart>
      <c:catAx>
        <c:axId val="13951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9526912"/>
        <c:crosses val="autoZero"/>
        <c:auto val="1"/>
        <c:lblAlgn val="ctr"/>
        <c:lblOffset val="100"/>
        <c:noMultiLvlLbl val="0"/>
      </c:catAx>
      <c:valAx>
        <c:axId val="139526912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9516928"/>
        <c:crosses val="autoZero"/>
        <c:crossBetween val="between"/>
        <c:majorUnit val="0.2"/>
      </c:valAx>
    </c:plotArea>
    <c:legend>
      <c:legendPos val="b"/>
      <c:layout/>
      <c:overlay val="0"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zero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s-ES" sz="1200"/>
            </a:pPr>
            <a:r>
              <a:rPr lang="en-US" sz="1200"/>
              <a:t>Encuestas</a:t>
            </a:r>
            <a:r>
              <a:rPr lang="en-US" sz="1200" baseline="0"/>
              <a:t> llegadas y Criticadas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211226851851852"/>
          <c:y val="0.13622129629629931"/>
          <c:w val="0.76147569444445951"/>
          <c:h val="0.606182407407407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'RES. OPERATIVO GPR'!$C$16</c:f>
              <c:strCache>
                <c:ptCount val="1"/>
                <c:pt idx="0">
                  <c:v>Criticadas / Llegadas</c:v>
                </c:pt>
              </c:strCache>
            </c:strRef>
          </c:tx>
          <c:invertIfNegative val="0"/>
          <c:dLbls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/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GPR'!$C$18:$C$21</c:f>
              <c:numCache>
                <c:formatCode>0.0%</c:formatCode>
                <c:ptCount val="4"/>
                <c:pt idx="0">
                  <c:v>0.84065155807365444</c:v>
                </c:pt>
                <c:pt idx="1">
                  <c:v>0.83540669856459326</c:v>
                </c:pt>
                <c:pt idx="2">
                  <c:v>0.8285555555555556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388-4F27-8775-FF9CCEF1563F}"/>
            </c:ext>
          </c:extLst>
        </c:ser>
        <c:ser>
          <c:idx val="2"/>
          <c:order val="1"/>
          <c:tx>
            <c:strRef>
              <c:f>'RES. OPERATIVO GPR'!$D$16</c:f>
              <c:strCache>
                <c:ptCount val="1"/>
                <c:pt idx="0">
                  <c:v>Digitadas / Críticadas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dLbls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/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GPR'!$D$18:$D$21</c:f>
              <c:numCache>
                <c:formatCode>0.0%</c:formatCode>
                <c:ptCount val="4"/>
                <c:pt idx="0">
                  <c:v>1</c:v>
                </c:pt>
                <c:pt idx="1">
                  <c:v>0.92287132493318058</c:v>
                </c:pt>
                <c:pt idx="2">
                  <c:v>0.89982566715837464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388-4F27-8775-FF9CCEF15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139997184"/>
        <c:axId val="139998720"/>
      </c:barChart>
      <c:lineChart>
        <c:grouping val="stacked"/>
        <c:varyColors val="0"/>
        <c:ser>
          <c:idx val="3"/>
          <c:order val="3"/>
          <c:tx>
            <c:strRef>
              <c:f>'RES. OPERATIVO GPR'!$C$41</c:f>
              <c:strCache>
                <c:ptCount val="1"/>
                <c:pt idx="0">
                  <c:v>Nacional digitación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388-4F27-8775-FF9CCEF1563F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88-4F27-8775-FF9CCEF1563F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88-4F27-8775-FF9CCEF1563F}"/>
                </c:ext>
              </c:extLst>
            </c:dLbl>
            <c:dLbl>
              <c:idx val="3"/>
              <c:layout>
                <c:manualLayout>
                  <c:x val="7.9587962962962958E-2"/>
                  <c:y val="-2.3920987654320991E-2"/>
                </c:manualLayout>
              </c:layout>
              <c:numFmt formatCode="#.#00%" sourceLinked="0"/>
              <c:spPr/>
              <c:txPr>
                <a:bodyPr/>
                <a:lstStyle/>
                <a:p>
                  <a:pPr>
                    <a:defRPr lang="es-ES" sz="800" b="1">
                      <a:solidFill>
                        <a:schemeClr val="tx2">
                          <a:lumMod val="50000"/>
                        </a:schemeClr>
                      </a:solidFill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88-4F27-8775-FF9CCEF1563F}"/>
                </c:ext>
              </c:extLst>
            </c:dLbl>
            <c:numFmt formatCode="#.#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GPR'!$C$42:$C$45</c:f>
              <c:numCache>
                <c:formatCode>0.0%</c:formatCode>
                <c:ptCount val="4"/>
                <c:pt idx="0">
                  <c:v>0.94146311374290648</c:v>
                </c:pt>
                <c:pt idx="1">
                  <c:v>0.94146311374290648</c:v>
                </c:pt>
                <c:pt idx="2">
                  <c:v>0.94146311374290648</c:v>
                </c:pt>
                <c:pt idx="3">
                  <c:v>0.94146311374290648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388-4F27-8775-FF9CCEF15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97184"/>
        <c:axId val="139998720"/>
      </c:lineChart>
      <c:lineChart>
        <c:grouping val="stacked"/>
        <c:varyColors val="0"/>
        <c:ser>
          <c:idx val="0"/>
          <c:order val="2"/>
          <c:tx>
            <c:strRef>
              <c:f>'RES. OPERATIVO GPR'!$B$41</c:f>
              <c:strCache>
                <c:ptCount val="1"/>
                <c:pt idx="0">
                  <c:v>Nacional crítica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388-4F27-8775-FF9CCEF1563F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388-4F27-8775-FF9CCEF1563F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388-4F27-8775-FF9CCEF1563F}"/>
                </c:ext>
              </c:extLst>
            </c:dLbl>
            <c:dLbl>
              <c:idx val="3"/>
              <c:layout>
                <c:manualLayout>
                  <c:x val="7.9587962962962958E-2"/>
                  <c:y val="-2.7840123456790412E-2"/>
                </c:manualLayout>
              </c:layout>
              <c:numFmt formatCode="#.#00%" sourceLinked="0"/>
              <c:spPr>
                <a:noFill/>
                <a:ln>
                  <a:noFill/>
                </a:ln>
              </c:spPr>
              <c:txPr>
                <a:bodyPr/>
                <a:lstStyle/>
                <a:p>
                  <a:pPr>
                    <a:defRPr lang="es-ES" sz="800" b="1">
                      <a:solidFill>
                        <a:srgbClr val="C00000"/>
                      </a:solidFill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388-4F27-8775-FF9CCEF1563F}"/>
                </c:ext>
              </c:extLst>
            </c:dLbl>
            <c:numFmt formatCode="#.#00%" sourceLinked="0"/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GPR'!$B$42:$B$45</c:f>
              <c:numCache>
                <c:formatCode>0.0%</c:formatCode>
                <c:ptCount val="4"/>
                <c:pt idx="0">
                  <c:v>0.865979381443299</c:v>
                </c:pt>
                <c:pt idx="1">
                  <c:v>0.865979381443299</c:v>
                </c:pt>
                <c:pt idx="2">
                  <c:v>0.865979381443299</c:v>
                </c:pt>
                <c:pt idx="3">
                  <c:v>0.865979381443299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388-4F27-8775-FF9CCEF15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14336"/>
        <c:axId val="140000256"/>
      </c:lineChart>
      <c:catAx>
        <c:axId val="139997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9998720"/>
        <c:crosses val="autoZero"/>
        <c:auto val="1"/>
        <c:lblAlgn val="ctr"/>
        <c:lblOffset val="100"/>
        <c:noMultiLvlLbl val="0"/>
      </c:catAx>
      <c:valAx>
        <c:axId val="139998720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39997184"/>
        <c:crosses val="autoZero"/>
        <c:crossBetween val="between"/>
        <c:majorUnit val="0.2"/>
      </c:valAx>
      <c:valAx>
        <c:axId val="140000256"/>
        <c:scaling>
          <c:orientation val="minMax"/>
          <c:max val="1"/>
        </c:scaling>
        <c:delete val="1"/>
        <c:axPos val="r"/>
        <c:numFmt formatCode="0%" sourceLinked="0"/>
        <c:majorTickMark val="out"/>
        <c:minorTickMark val="none"/>
        <c:tickLblPos val="nextTo"/>
        <c:crossAx val="140014336"/>
        <c:crosses val="max"/>
        <c:crossBetween val="between"/>
        <c:majorUnit val="0.2"/>
      </c:valAx>
      <c:catAx>
        <c:axId val="140014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00025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zero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image" Target="../media/image1.png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3</xdr:row>
      <xdr:rowOff>150453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11677649" cy="721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333558</xdr:colOff>
      <xdr:row>4</xdr:row>
      <xdr:rowOff>9525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382683" cy="771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360589</xdr:colOff>
      <xdr:row>3</xdr:row>
      <xdr:rowOff>189649</xdr:rowOff>
    </xdr:from>
    <xdr:to>
      <xdr:col>4</xdr:col>
      <xdr:colOff>452437</xdr:colOff>
      <xdr:row>4</xdr:row>
      <xdr:rowOff>59531</xdr:rowOff>
    </xdr:to>
    <xdr:grpSp>
      <xdr:nvGrpSpPr>
        <xdr:cNvPr id="10245" name="10244 Grupo">
          <a:extLst>
            <a:ext uri="{FF2B5EF4-FFF2-40B4-BE49-F238E27FC236}">
              <a16:creationId xmlns:a16="http://schemas.microsoft.com/office/drawing/2014/main" xmlns="" id="{00000000-0008-0000-0200-000005280000}"/>
            </a:ext>
          </a:extLst>
        </xdr:cNvPr>
        <xdr:cNvGrpSpPr/>
      </xdr:nvGrpSpPr>
      <xdr:grpSpPr>
        <a:xfrm>
          <a:off x="1268639" y="735749"/>
          <a:ext cx="1692048" cy="60382"/>
          <a:chOff x="2622777" y="1517196"/>
          <a:chExt cx="1683884" cy="220428"/>
        </a:xfrm>
      </xdr:grpSpPr>
      <xdr:cxnSp macro="">
        <xdr:nvCxnSpPr>
          <xdr:cNvPr id="31" name="30 Conector recto">
            <a:extLst>
              <a:ext uri="{FF2B5EF4-FFF2-40B4-BE49-F238E27FC236}">
                <a16:creationId xmlns:a16="http://schemas.microsoft.com/office/drawing/2014/main" xmlns="" id="{00000000-0008-0000-0200-00001F000000}"/>
              </a:ext>
            </a:extLst>
          </xdr:cNvPr>
          <xdr:cNvCxnSpPr/>
        </xdr:nvCxnSpPr>
        <xdr:spPr>
          <a:xfrm>
            <a:off x="2626179" y="1517196"/>
            <a:ext cx="0" cy="21771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241" name="10240 Conector recto">
            <a:extLst>
              <a:ext uri="{FF2B5EF4-FFF2-40B4-BE49-F238E27FC236}">
                <a16:creationId xmlns:a16="http://schemas.microsoft.com/office/drawing/2014/main" xmlns="" id="{00000000-0008-0000-0200-000001280000}"/>
              </a:ext>
            </a:extLst>
          </xdr:cNvPr>
          <xdr:cNvCxnSpPr/>
        </xdr:nvCxnSpPr>
        <xdr:spPr>
          <a:xfrm>
            <a:off x="2622777" y="1734911"/>
            <a:ext cx="168388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36 Conector recto">
            <a:extLst>
              <a:ext uri="{FF2B5EF4-FFF2-40B4-BE49-F238E27FC236}">
                <a16:creationId xmlns:a16="http://schemas.microsoft.com/office/drawing/2014/main" xmlns="" id="{00000000-0008-0000-0200-000025000000}"/>
              </a:ext>
            </a:extLst>
          </xdr:cNvPr>
          <xdr:cNvCxnSpPr/>
        </xdr:nvCxnSpPr>
        <xdr:spPr>
          <a:xfrm>
            <a:off x="4306006" y="1519909"/>
            <a:ext cx="0" cy="21771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374563</xdr:colOff>
      <xdr:row>4</xdr:row>
      <xdr:rowOff>59011</xdr:rowOff>
    </xdr:from>
    <xdr:to>
      <xdr:col>2</xdr:col>
      <xdr:colOff>374563</xdr:colOff>
      <xdr:row>4</xdr:row>
      <xdr:rowOff>142874</xdr:rowOff>
    </xdr:to>
    <xdr:cxnSp macro="">
      <xdr:nvCxnSpPr>
        <xdr:cNvPr id="38" name="37 Conector recto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CxnSpPr/>
      </xdr:nvCxnSpPr>
      <xdr:spPr>
        <a:xfrm>
          <a:off x="1898563" y="821011"/>
          <a:ext cx="0" cy="838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361294</xdr:colOff>
      <xdr:row>13</xdr:row>
      <xdr:rowOff>6569</xdr:rowOff>
    </xdr:from>
    <xdr:to>
      <xdr:col>1</xdr:col>
      <xdr:colOff>361294</xdr:colOff>
      <xdr:row>13</xdr:row>
      <xdr:rowOff>183931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1228397" y="2443655"/>
          <a:ext cx="0" cy="177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361294</xdr:colOff>
      <xdr:row>19</xdr:row>
      <xdr:rowOff>6569</xdr:rowOff>
    </xdr:from>
    <xdr:to>
      <xdr:col>1</xdr:col>
      <xdr:colOff>361294</xdr:colOff>
      <xdr:row>19</xdr:row>
      <xdr:rowOff>183931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>
          <a:off x="1228397" y="2450224"/>
          <a:ext cx="0" cy="177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167154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934825" cy="738654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6</xdr:col>
      <xdr:colOff>765250</xdr:colOff>
      <xdr:row>30</xdr:row>
      <xdr:rowOff>43500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17</xdr:row>
      <xdr:rowOff>0</xdr:rowOff>
    </xdr:from>
    <xdr:to>
      <xdr:col>11</xdr:col>
      <xdr:colOff>670000</xdr:colOff>
      <xdr:row>30</xdr:row>
      <xdr:rowOff>43500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32</xdr:row>
      <xdr:rowOff>0</xdr:rowOff>
    </xdr:from>
    <xdr:to>
      <xdr:col>6</xdr:col>
      <xdr:colOff>765250</xdr:colOff>
      <xdr:row>45</xdr:row>
      <xdr:rowOff>43500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32</xdr:row>
      <xdr:rowOff>0</xdr:rowOff>
    </xdr:from>
    <xdr:to>
      <xdr:col>11</xdr:col>
      <xdr:colOff>670000</xdr:colOff>
      <xdr:row>45</xdr:row>
      <xdr:rowOff>43500</xdr:rowOff>
    </xdr:to>
    <xdr:graphicFrame macro="">
      <xdr:nvGraphicFramePr>
        <xdr:cNvPr id="10" name="9 Gráfic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47</xdr:row>
      <xdr:rowOff>0</xdr:rowOff>
    </xdr:from>
    <xdr:to>
      <xdr:col>8</xdr:col>
      <xdr:colOff>670000</xdr:colOff>
      <xdr:row>60</xdr:row>
      <xdr:rowOff>43500</xdr:rowOff>
    </xdr:to>
    <xdr:graphicFrame macro="">
      <xdr:nvGraphicFramePr>
        <xdr:cNvPr id="11" name="10 Gráfic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642938</xdr:colOff>
      <xdr:row>17</xdr:row>
      <xdr:rowOff>109538</xdr:rowOff>
    </xdr:from>
    <xdr:to>
      <xdr:col>11</xdr:col>
      <xdr:colOff>666749</xdr:colOff>
      <xdr:row>37</xdr:row>
      <xdr:rowOff>148166</xdr:rowOff>
    </xdr:to>
    <xdr:graphicFrame macro="">
      <xdr:nvGraphicFramePr>
        <xdr:cNvPr id="4" name="2 Gráfico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16384</xdr:col>
      <xdr:colOff>10582</xdr:colOff>
      <xdr:row>4</xdr:row>
      <xdr:rowOff>4012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12393082" cy="7660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380999</xdr:colOff>
      <xdr:row>3</xdr:row>
      <xdr:rowOff>142436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553824" cy="71393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6</xdr:col>
      <xdr:colOff>546175</xdr:colOff>
      <xdr:row>29</xdr:row>
      <xdr:rowOff>43500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13</xdr:col>
      <xdr:colOff>670000</xdr:colOff>
      <xdr:row>29</xdr:row>
      <xdr:rowOff>43500</xdr:rowOff>
    </xdr:to>
    <xdr:graphicFrame macro="">
      <xdr:nvGraphicFramePr>
        <xdr:cNvPr id="10" name="9 Gráfic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31</xdr:row>
      <xdr:rowOff>0</xdr:rowOff>
    </xdr:from>
    <xdr:to>
      <xdr:col>6</xdr:col>
      <xdr:colOff>546175</xdr:colOff>
      <xdr:row>44</xdr:row>
      <xdr:rowOff>43500</xdr:rowOff>
    </xdr:to>
    <xdr:graphicFrame macro="">
      <xdr:nvGraphicFramePr>
        <xdr:cNvPr id="11" name="10 Gráfic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31</xdr:row>
      <xdr:rowOff>0</xdr:rowOff>
    </xdr:from>
    <xdr:to>
      <xdr:col>13</xdr:col>
      <xdr:colOff>670000</xdr:colOff>
      <xdr:row>44</xdr:row>
      <xdr:rowOff>43500</xdr:rowOff>
    </xdr:to>
    <xdr:graphicFrame macro="">
      <xdr:nvGraphicFramePr>
        <xdr:cNvPr id="12" name="11 Gráfic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46</xdr:row>
      <xdr:rowOff>0</xdr:rowOff>
    </xdr:from>
    <xdr:to>
      <xdr:col>9</xdr:col>
      <xdr:colOff>670000</xdr:colOff>
      <xdr:row>59</xdr:row>
      <xdr:rowOff>43500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16384</xdr:col>
      <xdr:colOff>27214</xdr:colOff>
      <xdr:row>2</xdr:row>
      <xdr:rowOff>178129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"/>
          <a:ext cx="9066439" cy="55912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3</xdr:col>
      <xdr:colOff>891000</xdr:colOff>
      <xdr:row>39</xdr:row>
      <xdr:rowOff>0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22</xdr:row>
      <xdr:rowOff>0</xdr:rowOff>
    </xdr:from>
    <xdr:to>
      <xdr:col>7</xdr:col>
      <xdr:colOff>891000</xdr:colOff>
      <xdr:row>39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16384</xdr:col>
      <xdr:colOff>27214</xdr:colOff>
      <xdr:row>2</xdr:row>
      <xdr:rowOff>178129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"/>
          <a:ext cx="9066439" cy="55912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3</xdr:col>
      <xdr:colOff>891000</xdr:colOff>
      <xdr:row>39</xdr:row>
      <xdr:rowOff>1500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22</xdr:row>
      <xdr:rowOff>0</xdr:rowOff>
    </xdr:from>
    <xdr:to>
      <xdr:col>7</xdr:col>
      <xdr:colOff>891000</xdr:colOff>
      <xdr:row>39</xdr:row>
      <xdr:rowOff>1500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613201</xdr:colOff>
      <xdr:row>2</xdr:row>
      <xdr:rowOff>178128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066439" cy="559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32"/>
  <sheetViews>
    <sheetView workbookViewId="0">
      <selection activeCell="C4" sqref="C4"/>
    </sheetView>
  </sheetViews>
  <sheetFormatPr baseColWidth="10" defaultRowHeight="15" x14ac:dyDescent="0.25"/>
  <sheetData>
    <row r="1" spans="1:3" x14ac:dyDescent="0.25">
      <c r="A1" t="s">
        <v>287</v>
      </c>
      <c r="B1" t="s">
        <v>288</v>
      </c>
      <c r="C1" t="s">
        <v>289</v>
      </c>
    </row>
    <row r="2" spans="1:3" ht="14.45" x14ac:dyDescent="0.35">
      <c r="A2" s="41">
        <v>1</v>
      </c>
      <c r="B2">
        <v>1</v>
      </c>
      <c r="C2">
        <v>2020</v>
      </c>
    </row>
    <row r="3" spans="1:3" ht="14.45" x14ac:dyDescent="0.35">
      <c r="A3" s="41">
        <v>2</v>
      </c>
      <c r="B3">
        <v>2</v>
      </c>
      <c r="C3">
        <v>2021</v>
      </c>
    </row>
    <row r="4" spans="1:3" ht="14.45" x14ac:dyDescent="0.35">
      <c r="A4" s="41">
        <v>3</v>
      </c>
      <c r="B4">
        <v>3</v>
      </c>
    </row>
    <row r="5" spans="1:3" ht="14.45" x14ac:dyDescent="0.35">
      <c r="A5" s="41">
        <v>4</v>
      </c>
      <c r="B5">
        <v>4</v>
      </c>
    </row>
    <row r="6" spans="1:3" ht="14.45" x14ac:dyDescent="0.35">
      <c r="A6" s="41">
        <v>5</v>
      </c>
      <c r="B6">
        <v>5</v>
      </c>
    </row>
    <row r="7" spans="1:3" ht="14.45" x14ac:dyDescent="0.35">
      <c r="A7" s="41">
        <v>6</v>
      </c>
      <c r="B7">
        <v>6</v>
      </c>
    </row>
    <row r="8" spans="1:3" ht="14.45" x14ac:dyDescent="0.35">
      <c r="A8" s="41">
        <v>7</v>
      </c>
      <c r="B8">
        <v>7</v>
      </c>
    </row>
    <row r="9" spans="1:3" ht="14.45" x14ac:dyDescent="0.35">
      <c r="A9" s="41">
        <v>8</v>
      </c>
      <c r="B9">
        <v>8</v>
      </c>
    </row>
    <row r="10" spans="1:3" ht="14.45" x14ac:dyDescent="0.35">
      <c r="A10" s="41">
        <v>9</v>
      </c>
      <c r="B10">
        <v>9</v>
      </c>
    </row>
    <row r="11" spans="1:3" ht="14.45" x14ac:dyDescent="0.35">
      <c r="A11">
        <v>10</v>
      </c>
      <c r="B11">
        <v>10</v>
      </c>
    </row>
    <row r="12" spans="1:3" ht="14.45" x14ac:dyDescent="0.35">
      <c r="A12">
        <v>11</v>
      </c>
      <c r="B12">
        <v>11</v>
      </c>
    </row>
    <row r="13" spans="1:3" ht="14.45" x14ac:dyDescent="0.35">
      <c r="A13">
        <v>12</v>
      </c>
      <c r="B13">
        <v>12</v>
      </c>
    </row>
    <row r="14" spans="1:3" ht="14.45" x14ac:dyDescent="0.35">
      <c r="A14">
        <v>13</v>
      </c>
    </row>
    <row r="15" spans="1:3" ht="14.45" x14ac:dyDescent="0.35">
      <c r="A15">
        <v>14</v>
      </c>
    </row>
    <row r="16" spans="1:3" ht="14.45" x14ac:dyDescent="0.35">
      <c r="A16">
        <v>15</v>
      </c>
    </row>
    <row r="17" spans="1:1" ht="14.45" x14ac:dyDescent="0.35">
      <c r="A17">
        <v>16</v>
      </c>
    </row>
    <row r="18" spans="1:1" ht="14.45" x14ac:dyDescent="0.35">
      <c r="A18">
        <v>17</v>
      </c>
    </row>
    <row r="19" spans="1:1" ht="14.45" x14ac:dyDescent="0.35">
      <c r="A19">
        <v>18</v>
      </c>
    </row>
    <row r="20" spans="1:1" ht="14.45" x14ac:dyDescent="0.35">
      <c r="A20">
        <v>19</v>
      </c>
    </row>
    <row r="21" spans="1:1" ht="14.45" x14ac:dyDescent="0.35">
      <c r="A21">
        <v>20</v>
      </c>
    </row>
    <row r="22" spans="1:1" ht="14.45" x14ac:dyDescent="0.35">
      <c r="A22">
        <v>21</v>
      </c>
    </row>
    <row r="23" spans="1:1" ht="14.45" x14ac:dyDescent="0.35">
      <c r="A23">
        <v>22</v>
      </c>
    </row>
    <row r="24" spans="1:1" ht="14.45" x14ac:dyDescent="0.35">
      <c r="A24">
        <v>23</v>
      </c>
    </row>
    <row r="25" spans="1:1" ht="14.45" x14ac:dyDescent="0.35">
      <c r="A25">
        <v>24</v>
      </c>
    </row>
    <row r="26" spans="1:1" ht="14.45" x14ac:dyDescent="0.35">
      <c r="A26">
        <v>25</v>
      </c>
    </row>
    <row r="27" spans="1:1" ht="14.45" x14ac:dyDescent="0.35">
      <c r="A27">
        <v>26</v>
      </c>
    </row>
    <row r="28" spans="1:1" ht="14.45" x14ac:dyDescent="0.35">
      <c r="A28">
        <v>27</v>
      </c>
    </row>
    <row r="29" spans="1:1" ht="14.45" x14ac:dyDescent="0.35">
      <c r="A29">
        <v>28</v>
      </c>
    </row>
    <row r="30" spans="1:1" ht="14.45" x14ac:dyDescent="0.35">
      <c r="A30">
        <v>29</v>
      </c>
    </row>
    <row r="31" spans="1:1" ht="14.45" x14ac:dyDescent="0.35">
      <c r="A31">
        <v>30</v>
      </c>
    </row>
    <row r="32" spans="1:1" x14ac:dyDescent="0.25">
      <c r="A32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H41"/>
  <sheetViews>
    <sheetView topLeftCell="A10" zoomScale="69" zoomScaleNormal="69" workbookViewId="0">
      <selection activeCell="C34" sqref="C34"/>
    </sheetView>
  </sheetViews>
  <sheetFormatPr baseColWidth="10" defaultColWidth="0" defaultRowHeight="15" zeroHeight="1" x14ac:dyDescent="0.25"/>
  <cols>
    <col min="1" max="1" width="17.42578125" style="1" customWidth="1"/>
    <col min="2" max="2" width="46.28515625" style="1" customWidth="1"/>
    <col min="3" max="8" width="18.5703125" style="1" customWidth="1"/>
    <col min="9" max="16384" width="11.42578125" style="1" hidden="1"/>
  </cols>
  <sheetData>
    <row r="1" spans="1:8" ht="14.45" x14ac:dyDescent="0.35"/>
    <row r="2" spans="1:8" ht="14.45" x14ac:dyDescent="0.35"/>
    <row r="3" spans="1:8" ht="14.45" x14ac:dyDescent="0.35"/>
    <row r="4" spans="1:8" ht="14.45" x14ac:dyDescent="0.35"/>
    <row r="5" spans="1:8" ht="14.45" x14ac:dyDescent="0.35"/>
    <row r="6" spans="1:8" ht="18.75" x14ac:dyDescent="0.25">
      <c r="A6" s="278" t="s">
        <v>340</v>
      </c>
      <c r="B6" s="278"/>
      <c r="C6" s="278"/>
      <c r="D6" s="278"/>
      <c r="E6" s="278"/>
      <c r="F6" s="278"/>
      <c r="G6" s="278"/>
      <c r="H6" s="278"/>
    </row>
    <row r="7" spans="1:8" ht="18.75" x14ac:dyDescent="0.25">
      <c r="A7" s="278" t="s">
        <v>343</v>
      </c>
      <c r="B7" s="278"/>
      <c r="C7" s="278"/>
      <c r="D7" s="278"/>
      <c r="E7" s="278"/>
      <c r="F7" s="278"/>
      <c r="G7" s="278"/>
      <c r="H7" s="278"/>
    </row>
    <row r="8" spans="1:8" ht="11.25" customHeight="1" x14ac:dyDescent="0.35">
      <c r="E8" s="61"/>
    </row>
    <row r="9" spans="1:8" ht="17.100000000000001" x14ac:dyDescent="0.35">
      <c r="B9" s="185" t="s">
        <v>286</v>
      </c>
      <c r="C9" s="169" t="str">
        <f>FORMULARIOS!D13</f>
        <v>31/4/2021</v>
      </c>
    </row>
    <row r="10" spans="1:8" ht="10.5" customHeight="1" thickBot="1" x14ac:dyDescent="0.4">
      <c r="B10" s="186"/>
    </row>
    <row r="11" spans="1:8" ht="31.5" thickBot="1" x14ac:dyDescent="0.4">
      <c r="A11" s="168" t="s">
        <v>0</v>
      </c>
      <c r="B11" s="168" t="s">
        <v>256</v>
      </c>
      <c r="C11" s="168" t="s">
        <v>272</v>
      </c>
      <c r="D11" s="168" t="s">
        <v>255</v>
      </c>
      <c r="E11" s="168" t="s">
        <v>225</v>
      </c>
      <c r="F11" s="168" t="s">
        <v>342</v>
      </c>
      <c r="G11" s="168" t="s">
        <v>296</v>
      </c>
      <c r="H11" s="168" t="s">
        <v>297</v>
      </c>
    </row>
    <row r="12" spans="1:8" ht="15.75" thickBot="1" x14ac:dyDescent="0.3">
      <c r="A12" s="279" t="s">
        <v>346</v>
      </c>
      <c r="B12" s="62" t="s">
        <v>257</v>
      </c>
      <c r="C12" s="63">
        <f>SUM(C13:C17)</f>
        <v>2824</v>
      </c>
      <c r="D12" s="63">
        <f>SUM(D13:D17)</f>
        <v>2374</v>
      </c>
      <c r="E12" s="63">
        <f>SUM(E13:E17)</f>
        <v>2374</v>
      </c>
      <c r="F12" s="64">
        <f t="shared" ref="F12:F19" si="0">D12/C12</f>
        <v>0.84065155807365444</v>
      </c>
      <c r="G12" s="64">
        <f>E12/C12</f>
        <v>0.84065155807365444</v>
      </c>
      <c r="H12" s="64">
        <f>E12/D12</f>
        <v>1</v>
      </c>
    </row>
    <row r="13" spans="1:8" x14ac:dyDescent="0.25">
      <c r="A13" s="280"/>
      <c r="B13" s="80" t="s">
        <v>2</v>
      </c>
      <c r="C13" s="81">
        <f>SUM(FORMULARIOS!P19:P24)</f>
        <v>260</v>
      </c>
      <c r="D13" s="81">
        <f>SUM(FORMULARIOS!U19:U24)</f>
        <v>170</v>
      </c>
      <c r="E13" s="81">
        <f>SUM(FORMULARIOS!Z19:Z24)</f>
        <v>170</v>
      </c>
      <c r="F13" s="82">
        <f t="shared" si="0"/>
        <v>0.65384615384615385</v>
      </c>
      <c r="G13" s="82">
        <f t="shared" ref="G13:G41" si="1">E13/C13</f>
        <v>0.65384615384615385</v>
      </c>
      <c r="H13" s="82">
        <f t="shared" ref="H13:H41" si="2">E13/D13</f>
        <v>1</v>
      </c>
    </row>
    <row r="14" spans="1:8" x14ac:dyDescent="0.25">
      <c r="A14" s="280"/>
      <c r="B14" s="73" t="s">
        <v>3</v>
      </c>
      <c r="C14" s="74">
        <f>SUM(FORMULARIOS!P25:P31)</f>
        <v>71</v>
      </c>
      <c r="D14" s="74">
        <f>SUM(FORMULARIOS!U25:U31)</f>
        <v>71</v>
      </c>
      <c r="E14" s="74">
        <f>SUM(FORMULARIOS!Z25:Z31)</f>
        <v>71</v>
      </c>
      <c r="F14" s="76">
        <f t="shared" si="0"/>
        <v>1</v>
      </c>
      <c r="G14" s="76">
        <f t="shared" si="1"/>
        <v>1</v>
      </c>
      <c r="H14" s="76">
        <f t="shared" si="2"/>
        <v>1</v>
      </c>
    </row>
    <row r="15" spans="1:8" x14ac:dyDescent="0.25">
      <c r="A15" s="280"/>
      <c r="B15" s="73" t="s">
        <v>4</v>
      </c>
      <c r="C15" s="74">
        <f>SUM(FORMULARIOS!P32:P37)</f>
        <v>1134</v>
      </c>
      <c r="D15" s="74">
        <f>SUM(FORMULARIOS!U32:U37)</f>
        <v>906</v>
      </c>
      <c r="E15" s="74">
        <f>SUM(FORMULARIOS!Z32:Z37)</f>
        <v>906</v>
      </c>
      <c r="F15" s="75">
        <f t="shared" si="0"/>
        <v>0.79894179894179895</v>
      </c>
      <c r="G15" s="76">
        <f t="shared" si="1"/>
        <v>0.79894179894179895</v>
      </c>
      <c r="H15" s="76">
        <f t="shared" si="2"/>
        <v>1</v>
      </c>
    </row>
    <row r="16" spans="1:8" x14ac:dyDescent="0.25">
      <c r="A16" s="280"/>
      <c r="B16" s="73" t="s">
        <v>347</v>
      </c>
      <c r="C16" s="74">
        <f>SUM(FORMULARIOS!P38)</f>
        <v>1047</v>
      </c>
      <c r="D16" s="74">
        <f>+FORMULARIOS!U38</f>
        <v>1047</v>
      </c>
      <c r="E16" s="74">
        <f>SUM(FORMULARIOS!Z38)</f>
        <v>1047</v>
      </c>
      <c r="F16" s="76">
        <f t="shared" si="0"/>
        <v>1</v>
      </c>
      <c r="G16" s="76">
        <f t="shared" si="1"/>
        <v>1</v>
      </c>
      <c r="H16" s="76">
        <f t="shared" si="2"/>
        <v>1</v>
      </c>
    </row>
    <row r="17" spans="1:8" ht="15.75" thickBot="1" x14ac:dyDescent="0.3">
      <c r="A17" s="281"/>
      <c r="B17" s="83" t="s">
        <v>8</v>
      </c>
      <c r="C17" s="84">
        <f>SUM(FORMULARIOS!P39:P45)</f>
        <v>312</v>
      </c>
      <c r="D17" s="84">
        <f>SUM(FORMULARIOS!U39:U45)</f>
        <v>180</v>
      </c>
      <c r="E17" s="84">
        <f>SUM(FORMULARIOS!Z39:Z45)</f>
        <v>180</v>
      </c>
      <c r="F17" s="85">
        <f t="shared" si="0"/>
        <v>0.57692307692307687</v>
      </c>
      <c r="G17" s="85">
        <f t="shared" si="1"/>
        <v>0.57692307692307687</v>
      </c>
      <c r="H17" s="85">
        <f t="shared" si="2"/>
        <v>1</v>
      </c>
    </row>
    <row r="18" spans="1:8" ht="15.75" thickBot="1" x14ac:dyDescent="0.3">
      <c r="A18" s="279" t="s">
        <v>9</v>
      </c>
      <c r="B18" s="62" t="s">
        <v>258</v>
      </c>
      <c r="C18" s="63">
        <f>SUM(C19:C25)</f>
        <v>3135</v>
      </c>
      <c r="D18" s="65">
        <f>SUM(D19:D25)</f>
        <v>2619</v>
      </c>
      <c r="E18" s="63">
        <f>SUM(E19:E25)</f>
        <v>2417</v>
      </c>
      <c r="F18" s="64">
        <f t="shared" si="0"/>
        <v>0.83540669856459326</v>
      </c>
      <c r="G18" s="64">
        <f t="shared" si="1"/>
        <v>0.77097288676236042</v>
      </c>
      <c r="H18" s="64">
        <f t="shared" si="2"/>
        <v>0.92287132493318058</v>
      </c>
    </row>
    <row r="19" spans="1:8" x14ac:dyDescent="0.25">
      <c r="A19" s="280"/>
      <c r="B19" s="70" t="s">
        <v>10</v>
      </c>
      <c r="C19" s="71">
        <f>SUM(FORMULARIOS!P56:P65)</f>
        <v>385</v>
      </c>
      <c r="D19" s="71">
        <f>SUM(FORMULARIOS!U56:U65)</f>
        <v>385</v>
      </c>
      <c r="E19" s="71">
        <f>SUM(FORMULARIOS!Z56:Z65)</f>
        <v>385</v>
      </c>
      <c r="F19" s="72">
        <f t="shared" si="0"/>
        <v>1</v>
      </c>
      <c r="G19" s="72">
        <f t="shared" si="1"/>
        <v>1</v>
      </c>
      <c r="H19" s="72">
        <f t="shared" si="2"/>
        <v>1</v>
      </c>
    </row>
    <row r="20" spans="1:8" x14ac:dyDescent="0.25">
      <c r="A20" s="280"/>
      <c r="B20" s="73" t="s">
        <v>11</v>
      </c>
      <c r="C20" s="74">
        <f>SUM(FORMULARIOS!P66:P72)</f>
        <v>378</v>
      </c>
      <c r="D20" s="74">
        <f>SUM(FORMULARIOS!U66:U72)</f>
        <v>268</v>
      </c>
      <c r="E20" s="74">
        <f>SUM(FORMULARIOS!Z66:Z72)</f>
        <v>268</v>
      </c>
      <c r="F20" s="76">
        <f t="shared" ref="F20:F25" si="3">D20/C20</f>
        <v>0.70899470899470896</v>
      </c>
      <c r="G20" s="76">
        <f t="shared" si="1"/>
        <v>0.70899470899470896</v>
      </c>
      <c r="H20" s="76">
        <f t="shared" si="2"/>
        <v>1</v>
      </c>
    </row>
    <row r="21" spans="1:8" x14ac:dyDescent="0.25">
      <c r="A21" s="280"/>
      <c r="B21" s="73" t="s">
        <v>12</v>
      </c>
      <c r="C21" s="74">
        <f>SUM(FORMULARIOS!P73:P76)</f>
        <v>190</v>
      </c>
      <c r="D21" s="74">
        <f>SUM(FORMULARIOS!U73:U76)</f>
        <v>166</v>
      </c>
      <c r="E21" s="74">
        <f>SUM(FORMULARIOS!Z73:Z76)</f>
        <v>151</v>
      </c>
      <c r="F21" s="76">
        <f t="shared" si="3"/>
        <v>0.87368421052631584</v>
      </c>
      <c r="G21" s="76">
        <f t="shared" si="1"/>
        <v>0.79473684210526319</v>
      </c>
      <c r="H21" s="76">
        <f t="shared" si="2"/>
        <v>0.90963855421686746</v>
      </c>
    </row>
    <row r="22" spans="1:8" x14ac:dyDescent="0.25">
      <c r="A22" s="280"/>
      <c r="B22" s="73" t="s">
        <v>13</v>
      </c>
      <c r="C22" s="74">
        <f>SUM(FORMULARIOS!P47:P55)</f>
        <v>1227</v>
      </c>
      <c r="D22" s="74">
        <f>SUM(FORMULARIOS!U47:U55)</f>
        <v>1042</v>
      </c>
      <c r="E22" s="74">
        <f>SUM(FORMULARIOS!Z47:Z55)</f>
        <v>1040</v>
      </c>
      <c r="F22" s="76">
        <f t="shared" si="3"/>
        <v>0.84922575387123067</v>
      </c>
      <c r="G22" s="76">
        <f t="shared" si="1"/>
        <v>0.84759576202118991</v>
      </c>
      <c r="H22" s="76">
        <f t="shared" si="2"/>
        <v>0.99808061420345484</v>
      </c>
    </row>
    <row r="23" spans="1:8" x14ac:dyDescent="0.25">
      <c r="A23" s="280"/>
      <c r="B23" s="73" t="s">
        <v>5</v>
      </c>
      <c r="C23" s="74">
        <f>SUM(FORMULARIOS!P77:P81)</f>
        <v>157</v>
      </c>
      <c r="D23" s="74">
        <f>SUM(FORMULARIOS!U77:U81)</f>
        <v>119</v>
      </c>
      <c r="E23" s="74">
        <f>SUM(FORMULARIOS!Z77:Z81)</f>
        <v>110</v>
      </c>
      <c r="F23" s="76">
        <f t="shared" si="3"/>
        <v>0.7579617834394905</v>
      </c>
      <c r="G23" s="76">
        <f t="shared" si="1"/>
        <v>0.70063694267515919</v>
      </c>
      <c r="H23" s="76">
        <f t="shared" si="2"/>
        <v>0.92436974789915971</v>
      </c>
    </row>
    <row r="24" spans="1:8" x14ac:dyDescent="0.25">
      <c r="A24" s="280"/>
      <c r="B24" s="73" t="s">
        <v>6</v>
      </c>
      <c r="C24" s="74">
        <f>SUM(FORMULARIOS!P82:P85)</f>
        <v>85</v>
      </c>
      <c r="D24" s="74">
        <f>SUM(FORMULARIOS!U82:U85)</f>
        <v>78</v>
      </c>
      <c r="E24" s="74">
        <f>SUM(FORMULARIOS!Z82:Z85)</f>
        <v>77</v>
      </c>
      <c r="F24" s="76">
        <f t="shared" si="3"/>
        <v>0.91764705882352937</v>
      </c>
      <c r="G24" s="76">
        <f t="shared" si="1"/>
        <v>0.90588235294117647</v>
      </c>
      <c r="H24" s="76">
        <f t="shared" si="2"/>
        <v>0.98717948717948723</v>
      </c>
    </row>
    <row r="25" spans="1:8" ht="15.75" thickBot="1" x14ac:dyDescent="0.3">
      <c r="A25" s="281"/>
      <c r="B25" s="77" t="s">
        <v>348</v>
      </c>
      <c r="C25" s="78">
        <f>SUM(FORMULARIOS!P86:P92)</f>
        <v>713</v>
      </c>
      <c r="D25" s="78">
        <f>SUM(FORMULARIOS!U86:U92)</f>
        <v>561</v>
      </c>
      <c r="E25" s="78">
        <f>SUM(FORMULARIOS!Z86:Z92)</f>
        <v>386</v>
      </c>
      <c r="F25" s="79">
        <f t="shared" si="3"/>
        <v>0.78681626928471249</v>
      </c>
      <c r="G25" s="79">
        <f t="shared" si="1"/>
        <v>0.54137447405329597</v>
      </c>
      <c r="H25" s="79">
        <f t="shared" si="2"/>
        <v>0.68805704099821752</v>
      </c>
    </row>
    <row r="26" spans="1:8" ht="15.75" thickBot="1" x14ac:dyDescent="0.3">
      <c r="A26" s="279" t="s">
        <v>14</v>
      </c>
      <c r="B26" s="62" t="s">
        <v>259</v>
      </c>
      <c r="C26" s="63">
        <f>SUM(C27:C33)</f>
        <v>9000</v>
      </c>
      <c r="D26" s="66">
        <f>SUM(D27:D33)</f>
        <v>7457</v>
      </c>
      <c r="E26" s="63">
        <f>SUM(E27:E33)</f>
        <v>6710</v>
      </c>
      <c r="F26" s="64">
        <f>D26/C26</f>
        <v>0.8285555555555556</v>
      </c>
      <c r="G26" s="64">
        <f t="shared" si="1"/>
        <v>0.74555555555555553</v>
      </c>
      <c r="H26" s="64">
        <f t="shared" si="2"/>
        <v>0.89982566715837464</v>
      </c>
    </row>
    <row r="27" spans="1:8" x14ac:dyDescent="0.25">
      <c r="A27" s="282"/>
      <c r="B27" s="86" t="s">
        <v>15</v>
      </c>
      <c r="C27" s="89">
        <f>SUM(FORMULARIOS!P160:P166)</f>
        <v>287</v>
      </c>
      <c r="D27" s="89">
        <f>SUM(FORMULARIOS!U160:U166)</f>
        <v>220</v>
      </c>
      <c r="E27" s="89">
        <f>SUM(FORMULARIOS!Z160:Z166)</f>
        <v>218</v>
      </c>
      <c r="F27" s="90">
        <f>D27/C27</f>
        <v>0.76655052264808365</v>
      </c>
      <c r="G27" s="90">
        <f t="shared" si="1"/>
        <v>0.75958188153310102</v>
      </c>
      <c r="H27" s="90">
        <f t="shared" si="2"/>
        <v>0.99090909090909096</v>
      </c>
    </row>
    <row r="28" spans="1:8" x14ac:dyDescent="0.25">
      <c r="A28" s="282"/>
      <c r="B28" s="87" t="s">
        <v>260</v>
      </c>
      <c r="C28" s="91">
        <f>SUM(FORMULARIOS!P157:P159)</f>
        <v>113</v>
      </c>
      <c r="D28" s="91">
        <f>SUM(FORMULARIOS!U157:U159)</f>
        <v>87</v>
      </c>
      <c r="E28" s="91">
        <f>SUM(FORMULARIOS!Z157:Z159)</f>
        <v>72</v>
      </c>
      <c r="F28" s="92">
        <f t="shared" ref="F28:F33" si="4">D28/C28</f>
        <v>0.76991150442477874</v>
      </c>
      <c r="G28" s="92">
        <f t="shared" si="1"/>
        <v>0.63716814159292035</v>
      </c>
      <c r="H28" s="92">
        <f t="shared" si="2"/>
        <v>0.82758620689655171</v>
      </c>
    </row>
    <row r="29" spans="1:8" x14ac:dyDescent="0.25">
      <c r="A29" s="282"/>
      <c r="B29" s="87" t="s">
        <v>16</v>
      </c>
      <c r="C29" s="91">
        <f>SUM(FORMULARIOS!P94:P118)</f>
        <v>5847</v>
      </c>
      <c r="D29" s="91">
        <f>SUM(FORMULARIOS!U94:U118)</f>
        <v>4936</v>
      </c>
      <c r="E29" s="91">
        <f>SUM(FORMULARIOS!Z94:Z118)</f>
        <v>4424</v>
      </c>
      <c r="F29" s="92">
        <f t="shared" si="4"/>
        <v>0.84419360355737982</v>
      </c>
      <c r="G29" s="92">
        <f t="shared" si="1"/>
        <v>0.75662733025483153</v>
      </c>
      <c r="H29" s="92">
        <f t="shared" si="2"/>
        <v>0.89627228525121561</v>
      </c>
    </row>
    <row r="30" spans="1:8" x14ac:dyDescent="0.25">
      <c r="A30" s="282"/>
      <c r="B30" s="87" t="s">
        <v>17</v>
      </c>
      <c r="C30" s="91">
        <f>SUM(FORMULARIOS!P119:P131)</f>
        <v>584</v>
      </c>
      <c r="D30" s="91">
        <f>SUM(FORMULARIOS!U119:U131)</f>
        <v>503</v>
      </c>
      <c r="E30" s="91">
        <f>SUM(FORMULARIOS!Z119:Z131)</f>
        <v>414</v>
      </c>
      <c r="F30" s="92">
        <f t="shared" si="4"/>
        <v>0.86130136986301364</v>
      </c>
      <c r="G30" s="92">
        <f t="shared" si="1"/>
        <v>0.70890410958904104</v>
      </c>
      <c r="H30" s="92">
        <f t="shared" si="2"/>
        <v>0.82306163021868783</v>
      </c>
    </row>
    <row r="31" spans="1:8" x14ac:dyDescent="0.25">
      <c r="A31" s="282"/>
      <c r="B31" s="87" t="s">
        <v>18</v>
      </c>
      <c r="C31" s="91">
        <f>SUM(FORMULARIOS!P132:P153)</f>
        <v>1332</v>
      </c>
      <c r="D31" s="91">
        <f>SUM(FORMULARIOS!U132:U153)</f>
        <v>1009</v>
      </c>
      <c r="E31" s="91">
        <f>SUM(FORMULARIOS!Z132:Z153)</f>
        <v>934</v>
      </c>
      <c r="F31" s="92">
        <f t="shared" si="4"/>
        <v>0.7575075075075075</v>
      </c>
      <c r="G31" s="92">
        <f t="shared" si="1"/>
        <v>0.70120120120120122</v>
      </c>
      <c r="H31" s="92">
        <f t="shared" si="2"/>
        <v>0.92566897918731417</v>
      </c>
    </row>
    <row r="32" spans="1:8" x14ac:dyDescent="0.25">
      <c r="A32" s="282"/>
      <c r="B32" s="87" t="s">
        <v>19</v>
      </c>
      <c r="C32" s="91">
        <f>SUM(FORMULARIOS!P154:P156)</f>
        <v>307</v>
      </c>
      <c r="D32" s="91">
        <f>SUM(FORMULARIOS!U154:U156)</f>
        <v>242</v>
      </c>
      <c r="E32" s="91">
        <f>SUM(FORMULARIOS!Z154:Z156)</f>
        <v>236</v>
      </c>
      <c r="F32" s="92">
        <f t="shared" si="4"/>
        <v>0.78827361563517917</v>
      </c>
      <c r="G32" s="92">
        <f t="shared" si="1"/>
        <v>0.76872964169381108</v>
      </c>
      <c r="H32" s="92">
        <f t="shared" si="2"/>
        <v>0.97520661157024791</v>
      </c>
    </row>
    <row r="33" spans="1:8" ht="15.75" thickBot="1" x14ac:dyDescent="0.3">
      <c r="A33" s="283"/>
      <c r="B33" s="88" t="s">
        <v>261</v>
      </c>
      <c r="C33" s="93">
        <f>SUM(FORMULARIOS!P167:P168)</f>
        <v>530</v>
      </c>
      <c r="D33" s="93">
        <f>SUM(FORMULARIOS!U167:U168)</f>
        <v>460</v>
      </c>
      <c r="E33" s="93">
        <f>SUM(FORMULARIOS!Z167:Z168)</f>
        <v>412</v>
      </c>
      <c r="F33" s="94">
        <f t="shared" si="4"/>
        <v>0.86792452830188682</v>
      </c>
      <c r="G33" s="94">
        <f t="shared" si="1"/>
        <v>0.77735849056603779</v>
      </c>
      <c r="H33" s="94">
        <f t="shared" si="2"/>
        <v>0.89565217391304353</v>
      </c>
    </row>
    <row r="34" spans="1:8" ht="15.75" thickBot="1" x14ac:dyDescent="0.3">
      <c r="A34" s="279" t="s">
        <v>20</v>
      </c>
      <c r="B34" s="62" t="s">
        <v>262</v>
      </c>
      <c r="C34" s="63">
        <f>SUM(C35:C40)</f>
        <v>3762</v>
      </c>
      <c r="D34" s="63">
        <f>SUM(D35:D40)</f>
        <v>3762</v>
      </c>
      <c r="E34" s="63">
        <f>SUM(E35:E40)</f>
        <v>3762</v>
      </c>
      <c r="F34" s="64">
        <f t="shared" ref="F34:F41" si="5">D34/C34</f>
        <v>1</v>
      </c>
      <c r="G34" s="64">
        <f t="shared" si="1"/>
        <v>1</v>
      </c>
      <c r="H34" s="64">
        <f t="shared" si="2"/>
        <v>1</v>
      </c>
    </row>
    <row r="35" spans="1:8" x14ac:dyDescent="0.25">
      <c r="A35" s="280"/>
      <c r="B35" s="86" t="s">
        <v>21</v>
      </c>
      <c r="C35" s="89">
        <f>SUM(FORMULARIOS!P170:P184)</f>
        <v>3762</v>
      </c>
      <c r="D35" s="89">
        <f>SUM(FORMULARIOS!U170:U184)</f>
        <v>3762</v>
      </c>
      <c r="E35" s="89">
        <f>SUM(FORMULARIOS!Z170:Z184)</f>
        <v>3762</v>
      </c>
      <c r="F35" s="90">
        <f t="shared" si="5"/>
        <v>1</v>
      </c>
      <c r="G35" s="90">
        <f t="shared" si="1"/>
        <v>1</v>
      </c>
      <c r="H35" s="90">
        <f t="shared" si="2"/>
        <v>1</v>
      </c>
    </row>
    <row r="36" spans="1:8" x14ac:dyDescent="0.25">
      <c r="A36" s="280"/>
      <c r="B36" s="87" t="s">
        <v>22</v>
      </c>
      <c r="C36" s="91">
        <f>SUM(FORMULARIOS!P185:P191)</f>
        <v>0</v>
      </c>
      <c r="D36" s="91">
        <f>SUM(FORMULARIOS!U185:U191)</f>
        <v>0</v>
      </c>
      <c r="E36" s="91">
        <f>SUM(FORMULARIOS!Z185:Z191)</f>
        <v>0</v>
      </c>
      <c r="F36" s="92" t="e">
        <f t="shared" si="5"/>
        <v>#DIV/0!</v>
      </c>
      <c r="G36" s="92" t="e">
        <f t="shared" si="1"/>
        <v>#DIV/0!</v>
      </c>
      <c r="H36" s="92" t="e">
        <f t="shared" si="2"/>
        <v>#DIV/0!</v>
      </c>
    </row>
    <row r="37" spans="1:8" x14ac:dyDescent="0.25">
      <c r="A37" s="280"/>
      <c r="B37" s="87" t="s">
        <v>23</v>
      </c>
      <c r="C37" s="91">
        <f>SUM(FORMULARIOS!P229:P242)</f>
        <v>0</v>
      </c>
      <c r="D37" s="91">
        <f>SUM(FORMULARIOS!U229:U242)</f>
        <v>0</v>
      </c>
      <c r="E37" s="91">
        <f>SUM(FORMULARIOS!Z229:Z242)</f>
        <v>0</v>
      </c>
      <c r="F37" s="92" t="e">
        <f t="shared" si="5"/>
        <v>#DIV/0!</v>
      </c>
      <c r="G37" s="92" t="e">
        <f t="shared" si="1"/>
        <v>#DIV/0!</v>
      </c>
      <c r="H37" s="92" t="e">
        <f t="shared" si="2"/>
        <v>#DIV/0!</v>
      </c>
    </row>
    <row r="38" spans="1:8" x14ac:dyDescent="0.25">
      <c r="A38" s="280"/>
      <c r="B38" s="87" t="s">
        <v>24</v>
      </c>
      <c r="C38" s="91">
        <f>SUM(FORMULARIOS!P192:P207)</f>
        <v>0</v>
      </c>
      <c r="D38" s="91">
        <f>SUM(FORMULARIOS!U192:U207)</f>
        <v>0</v>
      </c>
      <c r="E38" s="91">
        <f>SUM(FORMULARIOS!Z192:Z207)</f>
        <v>0</v>
      </c>
      <c r="F38" s="92" t="e">
        <f t="shared" si="5"/>
        <v>#DIV/0!</v>
      </c>
      <c r="G38" s="92" t="e">
        <f t="shared" si="1"/>
        <v>#DIV/0!</v>
      </c>
      <c r="H38" s="92" t="e">
        <f t="shared" si="2"/>
        <v>#DIV/0!</v>
      </c>
    </row>
    <row r="39" spans="1:8" x14ac:dyDescent="0.25">
      <c r="A39" s="280"/>
      <c r="B39" s="87" t="s">
        <v>25</v>
      </c>
      <c r="C39" s="91">
        <f>SUM(FORMULARIOS!P208:P219)</f>
        <v>0</v>
      </c>
      <c r="D39" s="91">
        <f>SUM(FORMULARIOS!U208:U219)</f>
        <v>0</v>
      </c>
      <c r="E39" s="91">
        <f>SUM(FORMULARIOS!Z208:Z219)</f>
        <v>0</v>
      </c>
      <c r="F39" s="92" t="e">
        <f t="shared" si="5"/>
        <v>#DIV/0!</v>
      </c>
      <c r="G39" s="92" t="e">
        <f t="shared" si="1"/>
        <v>#DIV/0!</v>
      </c>
      <c r="H39" s="92" t="e">
        <f t="shared" si="2"/>
        <v>#DIV/0!</v>
      </c>
    </row>
    <row r="40" spans="1:8" ht="15.75" thickBot="1" x14ac:dyDescent="0.3">
      <c r="A40" s="281"/>
      <c r="B40" s="88" t="s">
        <v>26</v>
      </c>
      <c r="C40" s="93">
        <f>SUM(FORMULARIOS!P220:P228)</f>
        <v>0</v>
      </c>
      <c r="D40" s="93">
        <f>SUM(FORMULARIOS!U220:U228)</f>
        <v>0</v>
      </c>
      <c r="E40" s="93">
        <f>SUM(FORMULARIOS!Z220:Z228)</f>
        <v>0</v>
      </c>
      <c r="F40" s="95" t="e">
        <f t="shared" si="5"/>
        <v>#DIV/0!</v>
      </c>
      <c r="G40" s="95" t="e">
        <f t="shared" si="1"/>
        <v>#DIV/0!</v>
      </c>
      <c r="H40" s="95" t="e">
        <f t="shared" si="2"/>
        <v>#DIV/0!</v>
      </c>
    </row>
    <row r="41" spans="1:8" s="2" customFormat="1" ht="18.95" thickBot="1" x14ac:dyDescent="0.4">
      <c r="B41" s="67" t="s">
        <v>263</v>
      </c>
      <c r="C41" s="68">
        <f>C12+C18+C26+C34</f>
        <v>18721</v>
      </c>
      <c r="D41" s="68">
        <f>D12+D18+D26+D34</f>
        <v>16212</v>
      </c>
      <c r="E41" s="68">
        <f>E12+E18+E26+E34</f>
        <v>15263</v>
      </c>
      <c r="F41" s="69">
        <f t="shared" si="5"/>
        <v>0.865979381443299</v>
      </c>
      <c r="G41" s="69">
        <f t="shared" si="1"/>
        <v>0.81528764489076433</v>
      </c>
      <c r="H41" s="69">
        <f t="shared" si="2"/>
        <v>0.94146311374290648</v>
      </c>
    </row>
  </sheetData>
  <sheetProtection password="EFF1" sheet="1" objects="1" scenarios="1"/>
  <mergeCells count="6">
    <mergeCell ref="A6:H6"/>
    <mergeCell ref="A7:H7"/>
    <mergeCell ref="A34:A40"/>
    <mergeCell ref="A12:A17"/>
    <mergeCell ref="A26:A33"/>
    <mergeCell ref="A18:A25"/>
  </mergeCells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6:AD245"/>
  <sheetViews>
    <sheetView showGridLines="0" tabSelected="1" zoomScale="70" zoomScaleNormal="70" workbookViewId="0">
      <selection activeCell="O251" sqref="O251"/>
    </sheetView>
  </sheetViews>
  <sheetFormatPr baseColWidth="10" defaultColWidth="11.42578125" defaultRowHeight="15" x14ac:dyDescent="0.25"/>
  <cols>
    <col min="1" max="1" width="15.140625" style="43" customWidth="1"/>
    <col min="2" max="2" width="22.5703125" style="43" customWidth="1"/>
    <col min="3" max="3" width="40.42578125" style="43" bestFit="1" customWidth="1"/>
    <col min="4" max="15" width="12.85546875" style="43" customWidth="1"/>
    <col min="16" max="16" width="17.140625" style="43" customWidth="1"/>
    <col min="17" max="20" width="14.85546875" style="43" customWidth="1"/>
    <col min="21" max="21" width="17.7109375" style="43" customWidth="1"/>
    <col min="22" max="25" width="14.85546875" style="43" customWidth="1"/>
    <col min="26" max="26" width="17.42578125" style="43" customWidth="1"/>
    <col min="27" max="27" width="14.85546875" style="44" customWidth="1"/>
    <col min="28" max="30" width="14.85546875" style="43" customWidth="1"/>
    <col min="31" max="16384" width="11.42578125" style="43"/>
  </cols>
  <sheetData>
    <row r="6" spans="1:30" ht="18.75" x14ac:dyDescent="0.3">
      <c r="A6" s="289" t="s">
        <v>340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</row>
    <row r="7" spans="1:30" ht="18.75" x14ac:dyDescent="0.3">
      <c r="A7" s="289" t="s">
        <v>293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</row>
    <row r="8" spans="1:30" ht="23.45" x14ac:dyDescent="0.55000000000000004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18.75" customHeight="1" thickBot="1" x14ac:dyDescent="0.4">
      <c r="A9" s="166" t="s">
        <v>341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16.5" thickBot="1" x14ac:dyDescent="0.3">
      <c r="A10" s="164" t="s">
        <v>290</v>
      </c>
      <c r="B10" s="46"/>
      <c r="C10" s="46"/>
      <c r="D10" s="156">
        <v>31</v>
      </c>
    </row>
    <row r="11" spans="1:30" ht="16.5" thickBot="1" x14ac:dyDescent="0.3">
      <c r="A11" s="164" t="s">
        <v>291</v>
      </c>
      <c r="B11" s="46"/>
      <c r="C11" s="46"/>
      <c r="D11" s="156">
        <v>4</v>
      </c>
      <c r="F11" s="48"/>
    </row>
    <row r="12" spans="1:30" ht="16.5" thickBot="1" x14ac:dyDescent="0.3">
      <c r="A12" s="164" t="s">
        <v>292</v>
      </c>
      <c r="B12" s="46"/>
      <c r="C12" s="46"/>
      <c r="D12" s="156">
        <v>2021</v>
      </c>
    </row>
    <row r="13" spans="1:30" ht="15.95" thickBot="1" x14ac:dyDescent="0.4">
      <c r="A13" s="165" t="s">
        <v>286</v>
      </c>
      <c r="B13" s="46"/>
      <c r="C13" s="46"/>
      <c r="D13" s="47" t="str">
        <f>IF(OR(D10="",D11="",D12=""),"",CONCATENATE(D10,"/",D11,"/",D12))</f>
        <v>31/4/2021</v>
      </c>
      <c r="E13" s="121"/>
      <c r="F13" s="48"/>
    </row>
    <row r="14" spans="1:30" ht="14.45" x14ac:dyDescent="0.35">
      <c r="A14" s="49"/>
      <c r="D14" s="50"/>
      <c r="E14" s="48"/>
    </row>
    <row r="15" spans="1:30" ht="15.75" x14ac:dyDescent="0.25">
      <c r="A15" s="167" t="s">
        <v>294</v>
      </c>
      <c r="D15" s="50"/>
      <c r="E15" s="48"/>
    </row>
    <row r="16" spans="1:30" ht="16.5" thickBot="1" x14ac:dyDescent="0.3">
      <c r="A16" s="167" t="s">
        <v>295</v>
      </c>
    </row>
    <row r="17" spans="1:30" ht="24.75" customHeight="1" thickBot="1" x14ac:dyDescent="0.3">
      <c r="A17" s="284" t="s">
        <v>0</v>
      </c>
      <c r="B17" s="284" t="s">
        <v>273</v>
      </c>
      <c r="C17" s="284" t="s">
        <v>158</v>
      </c>
      <c r="D17" s="286" t="s">
        <v>274</v>
      </c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8"/>
      <c r="P17" s="286" t="s">
        <v>275</v>
      </c>
      <c r="Q17" s="287"/>
      <c r="R17" s="287"/>
      <c r="S17" s="287"/>
      <c r="T17" s="288"/>
      <c r="U17" s="286" t="s">
        <v>276</v>
      </c>
      <c r="V17" s="287"/>
      <c r="W17" s="287"/>
      <c r="X17" s="287"/>
      <c r="Y17" s="288"/>
      <c r="Z17" s="290" t="s">
        <v>277</v>
      </c>
      <c r="AA17" s="291"/>
      <c r="AB17" s="291"/>
      <c r="AC17" s="291"/>
      <c r="AD17" s="292"/>
    </row>
    <row r="18" spans="1:30" ht="94.5" customHeight="1" thickBot="1" x14ac:dyDescent="0.3">
      <c r="A18" s="285"/>
      <c r="B18" s="285"/>
      <c r="C18" s="285"/>
      <c r="D18" s="158" t="s">
        <v>226</v>
      </c>
      <c r="E18" s="159" t="s">
        <v>227</v>
      </c>
      <c r="F18" s="159" t="s">
        <v>228</v>
      </c>
      <c r="G18" s="159" t="s">
        <v>229</v>
      </c>
      <c r="H18" s="159" t="s">
        <v>230</v>
      </c>
      <c r="I18" s="159" t="s">
        <v>231</v>
      </c>
      <c r="J18" s="159" t="s">
        <v>232</v>
      </c>
      <c r="K18" s="159" t="s">
        <v>233</v>
      </c>
      <c r="L18" s="159" t="s">
        <v>234</v>
      </c>
      <c r="M18" s="159" t="s">
        <v>242</v>
      </c>
      <c r="N18" s="159" t="s">
        <v>235</v>
      </c>
      <c r="O18" s="160" t="s">
        <v>236</v>
      </c>
      <c r="P18" s="163" t="s">
        <v>278</v>
      </c>
      <c r="Q18" s="161" t="s">
        <v>266</v>
      </c>
      <c r="R18" s="161" t="s">
        <v>265</v>
      </c>
      <c r="S18" s="161" t="s">
        <v>370</v>
      </c>
      <c r="T18" s="162" t="s">
        <v>371</v>
      </c>
      <c r="U18" s="163" t="s">
        <v>280</v>
      </c>
      <c r="V18" s="161" t="s">
        <v>266</v>
      </c>
      <c r="W18" s="161" t="s">
        <v>265</v>
      </c>
      <c r="X18" s="161" t="s">
        <v>370</v>
      </c>
      <c r="Y18" s="162" t="s">
        <v>371</v>
      </c>
      <c r="Z18" s="42" t="s">
        <v>279</v>
      </c>
      <c r="AA18" s="161" t="s">
        <v>266</v>
      </c>
      <c r="AB18" s="161" t="s">
        <v>265</v>
      </c>
      <c r="AC18" s="161" t="s">
        <v>370</v>
      </c>
      <c r="AD18" s="162" t="s">
        <v>371</v>
      </c>
    </row>
    <row r="19" spans="1:30" ht="15.75" customHeight="1" x14ac:dyDescent="0.25">
      <c r="A19" s="295" t="s">
        <v>285</v>
      </c>
      <c r="B19" s="210" t="s">
        <v>2</v>
      </c>
      <c r="C19" s="211" t="s">
        <v>237</v>
      </c>
      <c r="D19" s="274">
        <v>6</v>
      </c>
      <c r="E19" s="274">
        <v>6</v>
      </c>
      <c r="F19" s="274">
        <v>1</v>
      </c>
      <c r="G19" s="274">
        <v>0</v>
      </c>
      <c r="H19" s="274">
        <v>0</v>
      </c>
      <c r="I19" s="274">
        <v>7</v>
      </c>
      <c r="J19" s="274">
        <v>7</v>
      </c>
      <c r="K19" s="274">
        <v>5</v>
      </c>
      <c r="L19" s="274">
        <v>11</v>
      </c>
      <c r="M19" s="274">
        <v>18</v>
      </c>
      <c r="N19" s="274">
        <v>11</v>
      </c>
      <c r="O19" s="274">
        <v>6</v>
      </c>
      <c r="P19" s="36">
        <f>SUM(Q19:T19)</f>
        <v>78</v>
      </c>
      <c r="Q19" s="267">
        <v>2</v>
      </c>
      <c r="R19" s="267">
        <v>1</v>
      </c>
      <c r="S19" s="267">
        <v>75</v>
      </c>
      <c r="T19" s="267">
        <v>0</v>
      </c>
      <c r="U19" s="37">
        <f>SUM(V19:Y19)</f>
        <v>27</v>
      </c>
      <c r="V19" s="267">
        <v>0</v>
      </c>
      <c r="W19" s="267">
        <v>0</v>
      </c>
      <c r="X19" s="267">
        <v>27</v>
      </c>
      <c r="Y19" s="267">
        <v>0</v>
      </c>
      <c r="Z19" s="122">
        <f>SUM(AA19:AD19)</f>
        <v>27</v>
      </c>
      <c r="AA19" s="271">
        <v>0</v>
      </c>
      <c r="AB19" s="271">
        <v>0</v>
      </c>
      <c r="AC19" s="271">
        <v>27</v>
      </c>
      <c r="AD19" s="271">
        <v>0</v>
      </c>
    </row>
    <row r="20" spans="1:30" ht="15.75" customHeight="1" x14ac:dyDescent="0.25">
      <c r="A20" s="296"/>
      <c r="B20" s="212"/>
      <c r="C20" s="213" t="s">
        <v>28</v>
      </c>
      <c r="D20" s="275">
        <v>0</v>
      </c>
      <c r="E20" s="272">
        <v>0</v>
      </c>
      <c r="F20" s="272">
        <v>0</v>
      </c>
      <c r="G20" s="272">
        <v>0</v>
      </c>
      <c r="H20" s="272">
        <v>0</v>
      </c>
      <c r="I20" s="272">
        <v>0</v>
      </c>
      <c r="J20" s="272">
        <v>1</v>
      </c>
      <c r="K20" s="272">
        <v>0</v>
      </c>
      <c r="L20" s="272">
        <v>2</v>
      </c>
      <c r="M20" s="272">
        <v>1</v>
      </c>
      <c r="N20" s="272">
        <v>3</v>
      </c>
      <c r="O20" s="272">
        <v>1</v>
      </c>
      <c r="P20" s="34">
        <f t="shared" ref="P20:P83" si="0">SUM(Q20:T20)</f>
        <v>8</v>
      </c>
      <c r="Q20" s="266">
        <v>0</v>
      </c>
      <c r="R20" s="266">
        <v>0</v>
      </c>
      <c r="S20" s="266">
        <v>8</v>
      </c>
      <c r="T20" s="266">
        <v>0</v>
      </c>
      <c r="U20" s="34">
        <f t="shared" ref="U20:U83" si="1">SUM(V20:Y20)</f>
        <v>4</v>
      </c>
      <c r="V20" s="266">
        <v>0</v>
      </c>
      <c r="W20" s="266">
        <v>0</v>
      </c>
      <c r="X20" s="266">
        <v>4</v>
      </c>
      <c r="Y20" s="266">
        <v>0</v>
      </c>
      <c r="Z20" s="38">
        <f t="shared" ref="Z20:Z83" si="2">SUM(AA20:AD20)</f>
        <v>4</v>
      </c>
      <c r="AA20" s="269">
        <v>0</v>
      </c>
      <c r="AB20" s="269">
        <v>0</v>
      </c>
      <c r="AC20" s="269">
        <v>4</v>
      </c>
      <c r="AD20" s="269">
        <v>0</v>
      </c>
    </row>
    <row r="21" spans="1:30" ht="15.75" customHeight="1" x14ac:dyDescent="0.25">
      <c r="A21" s="296"/>
      <c r="B21" s="212"/>
      <c r="C21" s="213" t="s">
        <v>29</v>
      </c>
      <c r="D21" s="275">
        <v>2</v>
      </c>
      <c r="E21" s="272">
        <v>6</v>
      </c>
      <c r="F21" s="272">
        <v>0</v>
      </c>
      <c r="G21" s="272">
        <v>0</v>
      </c>
      <c r="H21" s="272">
        <v>0</v>
      </c>
      <c r="I21" s="272">
        <v>0</v>
      </c>
      <c r="J21" s="272">
        <v>4</v>
      </c>
      <c r="K21" s="272">
        <v>4</v>
      </c>
      <c r="L21" s="272">
        <v>2</v>
      </c>
      <c r="M21" s="272">
        <v>1</v>
      </c>
      <c r="N21" s="272">
        <v>0</v>
      </c>
      <c r="O21" s="272">
        <v>0</v>
      </c>
      <c r="P21" s="34">
        <f t="shared" si="0"/>
        <v>19</v>
      </c>
      <c r="Q21" s="266">
        <v>15</v>
      </c>
      <c r="R21" s="266">
        <v>0</v>
      </c>
      <c r="S21" s="266">
        <v>4</v>
      </c>
      <c r="T21" s="266">
        <v>0</v>
      </c>
      <c r="U21" s="34">
        <f t="shared" si="1"/>
        <v>18</v>
      </c>
      <c r="V21" s="266">
        <v>14</v>
      </c>
      <c r="W21" s="266">
        <v>0</v>
      </c>
      <c r="X21" s="266">
        <v>4</v>
      </c>
      <c r="Y21" s="266">
        <v>0</v>
      </c>
      <c r="Z21" s="38">
        <f t="shared" si="2"/>
        <v>18</v>
      </c>
      <c r="AA21" s="269">
        <v>14</v>
      </c>
      <c r="AB21" s="269">
        <v>0</v>
      </c>
      <c r="AC21" s="269">
        <v>4</v>
      </c>
      <c r="AD21" s="269">
        <v>0</v>
      </c>
    </row>
    <row r="22" spans="1:30" ht="15.75" customHeight="1" x14ac:dyDescent="0.25">
      <c r="A22" s="296"/>
      <c r="B22" s="212"/>
      <c r="C22" s="213" t="s">
        <v>30</v>
      </c>
      <c r="D22" s="275">
        <v>2</v>
      </c>
      <c r="E22" s="272">
        <v>18</v>
      </c>
      <c r="F22" s="272">
        <v>1</v>
      </c>
      <c r="G22" s="272">
        <v>0</v>
      </c>
      <c r="H22" s="272">
        <v>0</v>
      </c>
      <c r="I22" s="272">
        <v>3</v>
      </c>
      <c r="J22" s="272">
        <v>2</v>
      </c>
      <c r="K22" s="272">
        <v>2</v>
      </c>
      <c r="L22" s="272">
        <v>4</v>
      </c>
      <c r="M22" s="272">
        <v>5</v>
      </c>
      <c r="N22" s="272">
        <v>2</v>
      </c>
      <c r="O22" s="272">
        <v>4</v>
      </c>
      <c r="P22" s="34">
        <f t="shared" si="0"/>
        <v>43</v>
      </c>
      <c r="Q22" s="266">
        <v>22</v>
      </c>
      <c r="R22" s="266">
        <v>1</v>
      </c>
      <c r="S22" s="266">
        <v>20</v>
      </c>
      <c r="T22" s="266">
        <v>0</v>
      </c>
      <c r="U22" s="34">
        <f t="shared" si="1"/>
        <v>37</v>
      </c>
      <c r="V22" s="266">
        <v>20</v>
      </c>
      <c r="W22" s="266">
        <v>0</v>
      </c>
      <c r="X22" s="266">
        <v>17</v>
      </c>
      <c r="Y22" s="266">
        <v>0</v>
      </c>
      <c r="Z22" s="38">
        <f t="shared" si="2"/>
        <v>37</v>
      </c>
      <c r="AA22" s="269">
        <v>20</v>
      </c>
      <c r="AB22" s="269">
        <v>0</v>
      </c>
      <c r="AC22" s="269">
        <v>17</v>
      </c>
      <c r="AD22" s="269">
        <v>0</v>
      </c>
    </row>
    <row r="23" spans="1:30" ht="15.75" customHeight="1" x14ac:dyDescent="0.25">
      <c r="A23" s="296"/>
      <c r="B23" s="212"/>
      <c r="C23" s="213" t="s">
        <v>31</v>
      </c>
      <c r="D23" s="275">
        <v>7</v>
      </c>
      <c r="E23" s="272">
        <v>8</v>
      </c>
      <c r="F23" s="272">
        <v>2</v>
      </c>
      <c r="G23" s="272">
        <v>0</v>
      </c>
      <c r="H23" s="272">
        <v>1</v>
      </c>
      <c r="I23" s="272">
        <v>5</v>
      </c>
      <c r="J23" s="272">
        <v>1</v>
      </c>
      <c r="K23" s="272">
        <v>9</v>
      </c>
      <c r="L23" s="272">
        <v>12</v>
      </c>
      <c r="M23" s="272">
        <v>14</v>
      </c>
      <c r="N23" s="272">
        <v>6</v>
      </c>
      <c r="O23" s="272">
        <v>13</v>
      </c>
      <c r="P23" s="34">
        <f t="shared" si="0"/>
        <v>78</v>
      </c>
      <c r="Q23" s="266">
        <v>3</v>
      </c>
      <c r="R23" s="266">
        <v>1</v>
      </c>
      <c r="S23" s="266">
        <v>74</v>
      </c>
      <c r="T23" s="266">
        <v>0</v>
      </c>
      <c r="U23" s="34">
        <f t="shared" si="1"/>
        <v>65</v>
      </c>
      <c r="V23" s="266">
        <v>3</v>
      </c>
      <c r="W23" s="266">
        <v>1</v>
      </c>
      <c r="X23" s="266">
        <v>61</v>
      </c>
      <c r="Y23" s="266">
        <v>0</v>
      </c>
      <c r="Z23" s="38">
        <f t="shared" si="2"/>
        <v>65</v>
      </c>
      <c r="AA23" s="269">
        <v>3</v>
      </c>
      <c r="AB23" s="269">
        <v>1</v>
      </c>
      <c r="AC23" s="269">
        <v>61</v>
      </c>
      <c r="AD23" s="269">
        <v>0</v>
      </c>
    </row>
    <row r="24" spans="1:30" ht="15.75" customHeight="1" thickBot="1" x14ac:dyDescent="0.3">
      <c r="A24" s="296"/>
      <c r="B24" s="212"/>
      <c r="C24" s="214" t="s">
        <v>238</v>
      </c>
      <c r="D24" s="276">
        <v>0</v>
      </c>
      <c r="E24" s="273">
        <v>9</v>
      </c>
      <c r="F24" s="273">
        <v>2</v>
      </c>
      <c r="G24" s="273">
        <v>0</v>
      </c>
      <c r="H24" s="273">
        <v>0</v>
      </c>
      <c r="I24" s="273">
        <v>0</v>
      </c>
      <c r="J24" s="273">
        <v>2</v>
      </c>
      <c r="K24" s="273">
        <v>3</v>
      </c>
      <c r="L24" s="273">
        <v>2</v>
      </c>
      <c r="M24" s="273">
        <v>1</v>
      </c>
      <c r="N24" s="273">
        <v>14</v>
      </c>
      <c r="O24" s="273">
        <v>1</v>
      </c>
      <c r="P24" s="35">
        <f t="shared" si="0"/>
        <v>34</v>
      </c>
      <c r="Q24" s="268">
        <v>3</v>
      </c>
      <c r="R24" s="268">
        <v>0</v>
      </c>
      <c r="S24" s="268">
        <v>31</v>
      </c>
      <c r="T24" s="268">
        <v>0</v>
      </c>
      <c r="U24" s="35">
        <f t="shared" si="1"/>
        <v>19</v>
      </c>
      <c r="V24" s="268">
        <v>3</v>
      </c>
      <c r="W24" s="268">
        <v>0</v>
      </c>
      <c r="X24" s="268">
        <v>16</v>
      </c>
      <c r="Y24" s="268">
        <v>0</v>
      </c>
      <c r="Z24" s="39">
        <f t="shared" si="2"/>
        <v>19</v>
      </c>
      <c r="AA24" s="270">
        <v>3</v>
      </c>
      <c r="AB24" s="270">
        <v>0</v>
      </c>
      <c r="AC24" s="270">
        <v>16</v>
      </c>
      <c r="AD24" s="270">
        <v>0</v>
      </c>
    </row>
    <row r="25" spans="1:30" ht="15.75" customHeight="1" x14ac:dyDescent="0.25">
      <c r="A25" s="296"/>
      <c r="B25" s="210" t="s">
        <v>3</v>
      </c>
      <c r="C25" s="215" t="s">
        <v>3</v>
      </c>
      <c r="D25" s="274">
        <v>0</v>
      </c>
      <c r="E25" s="274">
        <v>0</v>
      </c>
      <c r="F25" s="274">
        <v>0</v>
      </c>
      <c r="G25" s="274">
        <v>0</v>
      </c>
      <c r="H25" s="274">
        <v>0</v>
      </c>
      <c r="I25" s="274">
        <v>0</v>
      </c>
      <c r="J25" s="274">
        <v>0</v>
      </c>
      <c r="K25" s="274">
        <v>0</v>
      </c>
      <c r="L25" s="274">
        <v>0</v>
      </c>
      <c r="M25" s="274">
        <v>0</v>
      </c>
      <c r="N25" s="274">
        <v>0</v>
      </c>
      <c r="O25" s="274">
        <v>0</v>
      </c>
      <c r="P25" s="36">
        <f t="shared" si="0"/>
        <v>0</v>
      </c>
      <c r="Q25" s="267">
        <v>0</v>
      </c>
      <c r="R25" s="267">
        <v>0</v>
      </c>
      <c r="S25" s="267">
        <v>0</v>
      </c>
      <c r="T25" s="267">
        <v>0</v>
      </c>
      <c r="U25" s="37">
        <f t="shared" si="1"/>
        <v>0</v>
      </c>
      <c r="V25" s="267">
        <v>0</v>
      </c>
      <c r="W25" s="267">
        <v>0</v>
      </c>
      <c r="X25" s="267">
        <v>0</v>
      </c>
      <c r="Y25" s="271">
        <v>0</v>
      </c>
      <c r="Z25" s="122">
        <f t="shared" si="2"/>
        <v>0</v>
      </c>
      <c r="AA25" s="271">
        <v>0</v>
      </c>
      <c r="AB25" s="271">
        <v>0</v>
      </c>
      <c r="AC25" s="271">
        <v>0</v>
      </c>
      <c r="AD25" s="271">
        <v>0</v>
      </c>
    </row>
    <row r="26" spans="1:30" ht="15.75" customHeight="1" x14ac:dyDescent="0.25">
      <c r="A26" s="296"/>
      <c r="B26" s="212"/>
      <c r="C26" s="216" t="s">
        <v>32</v>
      </c>
      <c r="D26" s="275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0</v>
      </c>
      <c r="N26" s="272">
        <v>0</v>
      </c>
      <c r="O26" s="272">
        <v>0</v>
      </c>
      <c r="P26" s="34">
        <f t="shared" si="0"/>
        <v>0</v>
      </c>
      <c r="Q26" s="266">
        <v>0</v>
      </c>
      <c r="R26" s="266">
        <v>0</v>
      </c>
      <c r="S26" s="266">
        <v>0</v>
      </c>
      <c r="T26" s="266">
        <v>0</v>
      </c>
      <c r="U26" s="34">
        <f t="shared" si="1"/>
        <v>0</v>
      </c>
      <c r="V26" s="266">
        <v>0</v>
      </c>
      <c r="W26" s="266">
        <v>0</v>
      </c>
      <c r="X26" s="266">
        <v>0</v>
      </c>
      <c r="Y26" s="269">
        <v>0</v>
      </c>
      <c r="Z26" s="38">
        <f t="shared" si="2"/>
        <v>0</v>
      </c>
      <c r="AA26" s="269">
        <v>0</v>
      </c>
      <c r="AB26" s="269">
        <v>0</v>
      </c>
      <c r="AC26" s="269">
        <v>0</v>
      </c>
      <c r="AD26" s="269">
        <v>0</v>
      </c>
    </row>
    <row r="27" spans="1:30" ht="15.75" customHeight="1" x14ac:dyDescent="0.25">
      <c r="A27" s="296"/>
      <c r="B27" s="212"/>
      <c r="C27" s="216" t="s">
        <v>33</v>
      </c>
      <c r="D27" s="275">
        <v>0</v>
      </c>
      <c r="E27" s="272">
        <v>0</v>
      </c>
      <c r="F27" s="272">
        <v>0</v>
      </c>
      <c r="G27" s="272">
        <v>0</v>
      </c>
      <c r="H27" s="272">
        <v>0</v>
      </c>
      <c r="I27" s="272">
        <v>4</v>
      </c>
      <c r="J27" s="272">
        <v>5</v>
      </c>
      <c r="K27" s="272">
        <v>1</v>
      </c>
      <c r="L27" s="272">
        <v>0</v>
      </c>
      <c r="M27" s="272">
        <v>0</v>
      </c>
      <c r="N27" s="272">
        <v>0</v>
      </c>
      <c r="O27" s="272">
        <v>0</v>
      </c>
      <c r="P27" s="34">
        <f t="shared" si="0"/>
        <v>10</v>
      </c>
      <c r="Q27" s="266">
        <v>3</v>
      </c>
      <c r="R27" s="266">
        <v>0</v>
      </c>
      <c r="S27" s="266">
        <v>7</v>
      </c>
      <c r="T27" s="266">
        <v>0</v>
      </c>
      <c r="U27" s="34">
        <f t="shared" si="1"/>
        <v>10</v>
      </c>
      <c r="V27" s="266">
        <v>3</v>
      </c>
      <c r="W27" s="266">
        <v>0</v>
      </c>
      <c r="X27" s="266">
        <v>7</v>
      </c>
      <c r="Y27" s="269">
        <v>0</v>
      </c>
      <c r="Z27" s="38">
        <f t="shared" si="2"/>
        <v>10</v>
      </c>
      <c r="AA27" s="269">
        <v>3</v>
      </c>
      <c r="AB27" s="269">
        <v>0</v>
      </c>
      <c r="AC27" s="269">
        <v>7</v>
      </c>
      <c r="AD27" s="269">
        <v>0</v>
      </c>
    </row>
    <row r="28" spans="1:30" ht="15.75" customHeight="1" x14ac:dyDescent="0.25">
      <c r="A28" s="296"/>
      <c r="B28" s="212"/>
      <c r="C28" s="216" t="s">
        <v>34</v>
      </c>
      <c r="D28" s="275">
        <v>10</v>
      </c>
      <c r="E28" s="272">
        <v>10</v>
      </c>
      <c r="F28" s="272">
        <v>8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72">
        <v>0</v>
      </c>
      <c r="N28" s="272">
        <v>0</v>
      </c>
      <c r="O28" s="272">
        <v>0</v>
      </c>
      <c r="P28" s="34">
        <f t="shared" si="0"/>
        <v>28</v>
      </c>
      <c r="Q28" s="266">
        <v>0</v>
      </c>
      <c r="R28" s="266">
        <v>0</v>
      </c>
      <c r="S28" s="266">
        <v>28</v>
      </c>
      <c r="T28" s="266">
        <v>0</v>
      </c>
      <c r="U28" s="34">
        <f t="shared" si="1"/>
        <v>28</v>
      </c>
      <c r="V28" s="266">
        <v>0</v>
      </c>
      <c r="W28" s="266">
        <v>0</v>
      </c>
      <c r="X28" s="266">
        <v>28</v>
      </c>
      <c r="Y28" s="269">
        <v>0</v>
      </c>
      <c r="Z28" s="38">
        <f t="shared" si="2"/>
        <v>28</v>
      </c>
      <c r="AA28" s="269">
        <v>0</v>
      </c>
      <c r="AB28" s="269">
        <v>0</v>
      </c>
      <c r="AC28" s="269">
        <v>28</v>
      </c>
      <c r="AD28" s="269">
        <v>0</v>
      </c>
    </row>
    <row r="29" spans="1:30" ht="15.75" customHeight="1" x14ac:dyDescent="0.25">
      <c r="A29" s="296"/>
      <c r="B29" s="212"/>
      <c r="C29" s="216" t="s">
        <v>35</v>
      </c>
      <c r="D29" s="275">
        <v>3</v>
      </c>
      <c r="E29" s="272">
        <v>7</v>
      </c>
      <c r="F29" s="272">
        <v>1</v>
      </c>
      <c r="G29" s="272">
        <v>0</v>
      </c>
      <c r="H29" s="272">
        <v>0</v>
      </c>
      <c r="I29" s="272">
        <v>4</v>
      </c>
      <c r="J29" s="272">
        <v>0</v>
      </c>
      <c r="K29" s="272">
        <v>0</v>
      </c>
      <c r="L29" s="272">
        <v>0</v>
      </c>
      <c r="M29" s="272">
        <v>0</v>
      </c>
      <c r="N29" s="272">
        <v>0</v>
      </c>
      <c r="O29" s="272">
        <v>0</v>
      </c>
      <c r="P29" s="34">
        <f t="shared" si="0"/>
        <v>15</v>
      </c>
      <c r="Q29" s="266">
        <v>3</v>
      </c>
      <c r="R29" s="266">
        <v>4</v>
      </c>
      <c r="S29" s="266">
        <v>8</v>
      </c>
      <c r="T29" s="266">
        <v>0</v>
      </c>
      <c r="U29" s="34">
        <f t="shared" si="1"/>
        <v>15</v>
      </c>
      <c r="V29" s="266">
        <v>3</v>
      </c>
      <c r="W29" s="266">
        <v>4</v>
      </c>
      <c r="X29" s="266">
        <v>8</v>
      </c>
      <c r="Y29" s="269">
        <v>0</v>
      </c>
      <c r="Z29" s="38">
        <f t="shared" si="2"/>
        <v>15</v>
      </c>
      <c r="AA29" s="269">
        <v>3</v>
      </c>
      <c r="AB29" s="269">
        <v>4</v>
      </c>
      <c r="AC29" s="269">
        <v>8</v>
      </c>
      <c r="AD29" s="269">
        <v>0</v>
      </c>
    </row>
    <row r="30" spans="1:30" ht="15.75" customHeight="1" x14ac:dyDescent="0.25">
      <c r="A30" s="296"/>
      <c r="B30" s="212"/>
      <c r="C30" s="216" t="s">
        <v>36</v>
      </c>
      <c r="D30" s="275">
        <v>0</v>
      </c>
      <c r="E30" s="272">
        <v>0</v>
      </c>
      <c r="F30" s="272">
        <v>0</v>
      </c>
      <c r="G30" s="272">
        <v>0</v>
      </c>
      <c r="H30" s="272">
        <v>0</v>
      </c>
      <c r="I30" s="272">
        <v>0</v>
      </c>
      <c r="J30" s="272">
        <v>0</v>
      </c>
      <c r="K30" s="272">
        <v>4</v>
      </c>
      <c r="L30" s="272">
        <v>2</v>
      </c>
      <c r="M30" s="272">
        <v>2</v>
      </c>
      <c r="N30" s="272">
        <v>0</v>
      </c>
      <c r="O30" s="272">
        <v>0</v>
      </c>
      <c r="P30" s="34">
        <f t="shared" si="0"/>
        <v>8</v>
      </c>
      <c r="Q30" s="266">
        <v>0</v>
      </c>
      <c r="R30" s="266">
        <v>2</v>
      </c>
      <c r="S30" s="266">
        <v>6</v>
      </c>
      <c r="T30" s="266">
        <v>0</v>
      </c>
      <c r="U30" s="34">
        <f t="shared" si="1"/>
        <v>8</v>
      </c>
      <c r="V30" s="266">
        <v>0</v>
      </c>
      <c r="W30" s="266">
        <v>2</v>
      </c>
      <c r="X30" s="266">
        <v>6</v>
      </c>
      <c r="Y30" s="269">
        <v>0</v>
      </c>
      <c r="Z30" s="38">
        <f t="shared" si="2"/>
        <v>8</v>
      </c>
      <c r="AA30" s="269">
        <v>0</v>
      </c>
      <c r="AB30" s="269">
        <v>2</v>
      </c>
      <c r="AC30" s="269">
        <v>6</v>
      </c>
      <c r="AD30" s="269">
        <v>0</v>
      </c>
    </row>
    <row r="31" spans="1:30" ht="15.75" customHeight="1" thickBot="1" x14ac:dyDescent="0.3">
      <c r="A31" s="296"/>
      <c r="B31" s="217"/>
      <c r="C31" s="218" t="s">
        <v>37</v>
      </c>
      <c r="D31" s="276">
        <v>2</v>
      </c>
      <c r="E31" s="273">
        <v>0</v>
      </c>
      <c r="F31" s="273">
        <v>0</v>
      </c>
      <c r="G31" s="273">
        <v>0</v>
      </c>
      <c r="H31" s="273">
        <v>0</v>
      </c>
      <c r="I31" s="273">
        <v>0</v>
      </c>
      <c r="J31" s="273">
        <v>1</v>
      </c>
      <c r="K31" s="273">
        <v>1</v>
      </c>
      <c r="L31" s="273">
        <v>6</v>
      </c>
      <c r="M31" s="273">
        <v>0</v>
      </c>
      <c r="N31" s="273">
        <v>0</v>
      </c>
      <c r="O31" s="273">
        <v>0</v>
      </c>
      <c r="P31" s="35">
        <f t="shared" si="0"/>
        <v>10</v>
      </c>
      <c r="Q31" s="268">
        <v>0</v>
      </c>
      <c r="R31" s="268">
        <v>5</v>
      </c>
      <c r="S31" s="268">
        <v>5</v>
      </c>
      <c r="T31" s="268">
        <v>0</v>
      </c>
      <c r="U31" s="35">
        <f t="shared" si="1"/>
        <v>10</v>
      </c>
      <c r="V31" s="268">
        <v>0</v>
      </c>
      <c r="W31" s="268">
        <v>5</v>
      </c>
      <c r="X31" s="268">
        <v>5</v>
      </c>
      <c r="Y31" s="270">
        <v>0</v>
      </c>
      <c r="Z31" s="39">
        <f t="shared" si="2"/>
        <v>10</v>
      </c>
      <c r="AA31" s="270">
        <v>0</v>
      </c>
      <c r="AB31" s="270">
        <v>5</v>
      </c>
      <c r="AC31" s="270">
        <v>5</v>
      </c>
      <c r="AD31" s="270">
        <v>0</v>
      </c>
    </row>
    <row r="32" spans="1:30" ht="15.75" customHeight="1" x14ac:dyDescent="0.25">
      <c r="A32" s="296"/>
      <c r="B32" s="212" t="s">
        <v>4</v>
      </c>
      <c r="C32" s="215" t="s">
        <v>39</v>
      </c>
      <c r="D32" s="274">
        <v>54</v>
      </c>
      <c r="E32" s="274">
        <v>60</v>
      </c>
      <c r="F32" s="274">
        <v>44</v>
      </c>
      <c r="G32" s="274">
        <v>0</v>
      </c>
      <c r="H32" s="274">
        <v>0</v>
      </c>
      <c r="I32" s="274">
        <v>51</v>
      </c>
      <c r="J32" s="274">
        <v>48</v>
      </c>
      <c r="K32" s="274">
        <v>40</v>
      </c>
      <c r="L32" s="274">
        <v>47</v>
      </c>
      <c r="M32" s="274">
        <v>62</v>
      </c>
      <c r="N32" s="274">
        <v>56</v>
      </c>
      <c r="O32" s="274">
        <v>70</v>
      </c>
      <c r="P32" s="36">
        <f t="shared" si="0"/>
        <v>532</v>
      </c>
      <c r="Q32" s="267">
        <v>34</v>
      </c>
      <c r="R32" s="267">
        <v>0</v>
      </c>
      <c r="S32" s="267">
        <v>498</v>
      </c>
      <c r="T32" s="267">
        <v>0</v>
      </c>
      <c r="U32" s="37">
        <f t="shared" si="1"/>
        <v>421</v>
      </c>
      <c r="V32" s="267">
        <v>27</v>
      </c>
      <c r="W32" s="267">
        <v>0</v>
      </c>
      <c r="X32" s="267">
        <v>394</v>
      </c>
      <c r="Y32" s="267">
        <v>0</v>
      </c>
      <c r="Z32" s="122">
        <f t="shared" si="2"/>
        <v>421</v>
      </c>
      <c r="AA32" s="271">
        <v>27</v>
      </c>
      <c r="AB32" s="271">
        <v>0</v>
      </c>
      <c r="AC32" s="271">
        <v>394</v>
      </c>
      <c r="AD32" s="271">
        <v>0</v>
      </c>
    </row>
    <row r="33" spans="1:30" ht="15.75" customHeight="1" x14ac:dyDescent="0.25">
      <c r="A33" s="296"/>
      <c r="B33" s="212"/>
      <c r="C33" s="216" t="s">
        <v>239</v>
      </c>
      <c r="D33" s="275">
        <v>63</v>
      </c>
      <c r="E33" s="272">
        <v>53</v>
      </c>
      <c r="F33" s="272">
        <v>49</v>
      </c>
      <c r="G33" s="272">
        <v>0</v>
      </c>
      <c r="H33" s="272">
        <v>0</v>
      </c>
      <c r="I33" s="272">
        <v>18</v>
      </c>
      <c r="J33" s="272">
        <v>39</v>
      </c>
      <c r="K33" s="272">
        <v>24</v>
      </c>
      <c r="L33" s="272">
        <v>14</v>
      </c>
      <c r="M33" s="272">
        <v>25</v>
      </c>
      <c r="N33" s="272">
        <v>26</v>
      </c>
      <c r="O33" s="272">
        <v>17</v>
      </c>
      <c r="P33" s="34">
        <f t="shared" si="0"/>
        <v>328</v>
      </c>
      <c r="Q33" s="266">
        <v>15</v>
      </c>
      <c r="R33" s="266">
        <v>25</v>
      </c>
      <c r="S33" s="266">
        <v>288</v>
      </c>
      <c r="T33" s="266">
        <v>0</v>
      </c>
      <c r="U33" s="34">
        <f t="shared" si="1"/>
        <v>256</v>
      </c>
      <c r="V33" s="266">
        <v>14</v>
      </c>
      <c r="W33" s="266">
        <v>21</v>
      </c>
      <c r="X33" s="266">
        <v>221</v>
      </c>
      <c r="Y33" s="266">
        <v>0</v>
      </c>
      <c r="Z33" s="38">
        <f t="shared" si="2"/>
        <v>256</v>
      </c>
      <c r="AA33" s="269">
        <v>14</v>
      </c>
      <c r="AB33" s="269">
        <v>21</v>
      </c>
      <c r="AC33" s="269">
        <v>221</v>
      </c>
      <c r="AD33" s="269">
        <v>0</v>
      </c>
    </row>
    <row r="34" spans="1:30" ht="15.75" customHeight="1" x14ac:dyDescent="0.25">
      <c r="A34" s="296"/>
      <c r="B34" s="212"/>
      <c r="C34" s="216" t="s">
        <v>40</v>
      </c>
      <c r="D34" s="275">
        <v>5</v>
      </c>
      <c r="E34" s="272">
        <v>7</v>
      </c>
      <c r="F34" s="272">
        <v>1</v>
      </c>
      <c r="G34" s="272">
        <v>0</v>
      </c>
      <c r="H34" s="272">
        <v>0</v>
      </c>
      <c r="I34" s="272">
        <v>2</v>
      </c>
      <c r="J34" s="272">
        <v>1</v>
      </c>
      <c r="K34" s="272">
        <v>3</v>
      </c>
      <c r="L34" s="272">
        <v>1</v>
      </c>
      <c r="M34" s="272">
        <v>0</v>
      </c>
      <c r="N34" s="272">
        <v>0</v>
      </c>
      <c r="O34" s="272">
        <v>0</v>
      </c>
      <c r="P34" s="34">
        <f t="shared" si="0"/>
        <v>20</v>
      </c>
      <c r="Q34" s="266">
        <v>8</v>
      </c>
      <c r="R34" s="266">
        <v>1</v>
      </c>
      <c r="S34" s="266">
        <v>11</v>
      </c>
      <c r="T34" s="266">
        <v>0</v>
      </c>
      <c r="U34" s="34">
        <f t="shared" si="1"/>
        <v>20</v>
      </c>
      <c r="V34" s="266">
        <v>8</v>
      </c>
      <c r="W34" s="266">
        <v>1</v>
      </c>
      <c r="X34" s="266">
        <v>11</v>
      </c>
      <c r="Y34" s="266">
        <v>0</v>
      </c>
      <c r="Z34" s="38">
        <f t="shared" si="2"/>
        <v>20</v>
      </c>
      <c r="AA34" s="269">
        <v>8</v>
      </c>
      <c r="AB34" s="269">
        <v>1</v>
      </c>
      <c r="AC34" s="269">
        <v>11</v>
      </c>
      <c r="AD34" s="269">
        <v>0</v>
      </c>
    </row>
    <row r="35" spans="1:30" ht="15.75" customHeight="1" x14ac:dyDescent="0.25">
      <c r="A35" s="296"/>
      <c r="B35" s="212"/>
      <c r="C35" s="216" t="s">
        <v>41</v>
      </c>
      <c r="D35" s="275">
        <v>18</v>
      </c>
      <c r="E35" s="272">
        <v>36</v>
      </c>
      <c r="F35" s="272">
        <v>16</v>
      </c>
      <c r="G35" s="272">
        <v>0</v>
      </c>
      <c r="H35" s="272">
        <v>2</v>
      </c>
      <c r="I35" s="272">
        <v>1</v>
      </c>
      <c r="J35" s="272">
        <v>10</v>
      </c>
      <c r="K35" s="272">
        <v>11</v>
      </c>
      <c r="L35" s="272">
        <v>27</v>
      </c>
      <c r="M35" s="272">
        <v>15</v>
      </c>
      <c r="N35" s="272">
        <v>9</v>
      </c>
      <c r="O35" s="272">
        <v>24</v>
      </c>
      <c r="P35" s="34">
        <f t="shared" si="0"/>
        <v>139</v>
      </c>
      <c r="Q35" s="266">
        <v>4</v>
      </c>
      <c r="R35" s="266">
        <v>9</v>
      </c>
      <c r="S35" s="266">
        <v>126</v>
      </c>
      <c r="T35" s="266">
        <v>0</v>
      </c>
      <c r="U35" s="34">
        <f t="shared" si="1"/>
        <v>137</v>
      </c>
      <c r="V35" s="266">
        <v>2</v>
      </c>
      <c r="W35" s="266">
        <v>9</v>
      </c>
      <c r="X35" s="266">
        <v>126</v>
      </c>
      <c r="Y35" s="266">
        <v>0</v>
      </c>
      <c r="Z35" s="38">
        <f t="shared" si="2"/>
        <v>137</v>
      </c>
      <c r="AA35" s="269">
        <v>2</v>
      </c>
      <c r="AB35" s="269">
        <v>9</v>
      </c>
      <c r="AC35" s="269">
        <v>126</v>
      </c>
      <c r="AD35" s="269">
        <v>0</v>
      </c>
    </row>
    <row r="36" spans="1:30" ht="15.75" customHeight="1" x14ac:dyDescent="0.25">
      <c r="A36" s="296"/>
      <c r="B36" s="212"/>
      <c r="C36" s="216" t="s">
        <v>42</v>
      </c>
      <c r="D36" s="275">
        <v>3</v>
      </c>
      <c r="E36" s="272">
        <v>4</v>
      </c>
      <c r="F36" s="272">
        <v>1</v>
      </c>
      <c r="G36" s="272">
        <v>0</v>
      </c>
      <c r="H36" s="272">
        <v>0</v>
      </c>
      <c r="I36" s="272">
        <v>2</v>
      </c>
      <c r="J36" s="272">
        <v>6</v>
      </c>
      <c r="K36" s="272">
        <v>18</v>
      </c>
      <c r="L36" s="272">
        <v>6</v>
      </c>
      <c r="M36" s="272">
        <v>7</v>
      </c>
      <c r="N36" s="272">
        <v>2</v>
      </c>
      <c r="O36" s="272">
        <v>3</v>
      </c>
      <c r="P36" s="34">
        <f t="shared" si="0"/>
        <v>82</v>
      </c>
      <c r="Q36" s="266">
        <v>2</v>
      </c>
      <c r="R36" s="266">
        <v>24</v>
      </c>
      <c r="S36" s="266">
        <v>56</v>
      </c>
      <c r="T36" s="266">
        <v>0</v>
      </c>
      <c r="U36" s="34">
        <f t="shared" si="1"/>
        <v>46</v>
      </c>
      <c r="V36" s="266">
        <v>2</v>
      </c>
      <c r="W36" s="266">
        <v>20</v>
      </c>
      <c r="X36" s="266">
        <v>24</v>
      </c>
      <c r="Y36" s="266">
        <v>0</v>
      </c>
      <c r="Z36" s="38">
        <f t="shared" si="2"/>
        <v>46</v>
      </c>
      <c r="AA36" s="269">
        <v>2</v>
      </c>
      <c r="AB36" s="269">
        <v>20</v>
      </c>
      <c r="AC36" s="269">
        <v>24</v>
      </c>
      <c r="AD36" s="269">
        <v>0</v>
      </c>
    </row>
    <row r="37" spans="1:30" ht="15.75" customHeight="1" thickBot="1" x14ac:dyDescent="0.3">
      <c r="A37" s="296"/>
      <c r="B37" s="212"/>
      <c r="C37" s="219" t="s">
        <v>43</v>
      </c>
      <c r="D37" s="276">
        <v>5</v>
      </c>
      <c r="E37" s="273">
        <v>8</v>
      </c>
      <c r="F37" s="273">
        <v>2</v>
      </c>
      <c r="G37" s="273">
        <v>0</v>
      </c>
      <c r="H37" s="273">
        <v>0</v>
      </c>
      <c r="I37" s="273">
        <v>0</v>
      </c>
      <c r="J37" s="273">
        <v>2</v>
      </c>
      <c r="K37" s="273">
        <v>8</v>
      </c>
      <c r="L37" s="273">
        <v>1</v>
      </c>
      <c r="M37" s="273">
        <v>2</v>
      </c>
      <c r="N37" s="273">
        <v>1</v>
      </c>
      <c r="O37" s="273">
        <v>4</v>
      </c>
      <c r="P37" s="35">
        <f t="shared" si="0"/>
        <v>33</v>
      </c>
      <c r="Q37" s="268">
        <v>18</v>
      </c>
      <c r="R37" s="268">
        <v>0</v>
      </c>
      <c r="S37" s="268">
        <v>15</v>
      </c>
      <c r="T37" s="268">
        <v>0</v>
      </c>
      <c r="U37" s="35">
        <f t="shared" si="1"/>
        <v>26</v>
      </c>
      <c r="V37" s="268">
        <v>16</v>
      </c>
      <c r="W37" s="268">
        <v>0</v>
      </c>
      <c r="X37" s="268">
        <v>10</v>
      </c>
      <c r="Y37" s="268">
        <v>0</v>
      </c>
      <c r="Z37" s="39">
        <f t="shared" si="2"/>
        <v>26</v>
      </c>
      <c r="AA37" s="270">
        <v>16</v>
      </c>
      <c r="AB37" s="270">
        <v>0</v>
      </c>
      <c r="AC37" s="270">
        <v>10</v>
      </c>
      <c r="AD37" s="270">
        <v>0</v>
      </c>
    </row>
    <row r="38" spans="1:30" ht="15" customHeight="1" thickBot="1" x14ac:dyDescent="0.3">
      <c r="A38" s="296"/>
      <c r="B38" s="220" t="s">
        <v>7</v>
      </c>
      <c r="C38" s="221" t="s">
        <v>241</v>
      </c>
      <c r="D38" s="276">
        <v>221</v>
      </c>
      <c r="E38" s="276">
        <v>158</v>
      </c>
      <c r="F38" s="276">
        <v>47</v>
      </c>
      <c r="G38" s="276">
        <v>0</v>
      </c>
      <c r="H38" s="276">
        <v>2</v>
      </c>
      <c r="I38" s="276">
        <v>20</v>
      </c>
      <c r="J38" s="276">
        <v>78</v>
      </c>
      <c r="K38" s="276">
        <v>95</v>
      </c>
      <c r="L38" s="276">
        <v>106</v>
      </c>
      <c r="M38" s="276">
        <v>124</v>
      </c>
      <c r="N38" s="276">
        <v>98</v>
      </c>
      <c r="O38" s="276">
        <v>98</v>
      </c>
      <c r="P38" s="35">
        <f t="shared" si="0"/>
        <v>1047</v>
      </c>
      <c r="Q38" s="268">
        <v>4</v>
      </c>
      <c r="R38" s="268">
        <v>1005</v>
      </c>
      <c r="S38" s="268">
        <v>27</v>
      </c>
      <c r="T38" s="268">
        <v>11</v>
      </c>
      <c r="U38" s="35">
        <f t="shared" si="1"/>
        <v>1047</v>
      </c>
      <c r="V38" s="268">
        <v>4</v>
      </c>
      <c r="W38" s="268">
        <v>1005</v>
      </c>
      <c r="X38" s="268">
        <v>27</v>
      </c>
      <c r="Y38" s="268">
        <v>11</v>
      </c>
      <c r="Z38" s="39">
        <f t="shared" si="2"/>
        <v>1047</v>
      </c>
      <c r="AA38" s="270">
        <v>4</v>
      </c>
      <c r="AB38" s="270">
        <v>1005</v>
      </c>
      <c r="AC38" s="270">
        <v>27</v>
      </c>
      <c r="AD38" s="268">
        <v>11</v>
      </c>
    </row>
    <row r="39" spans="1:30" ht="15.75" customHeight="1" x14ac:dyDescent="0.25">
      <c r="A39" s="296"/>
      <c r="B39" s="212" t="s">
        <v>8</v>
      </c>
      <c r="C39" s="222" t="s">
        <v>55</v>
      </c>
      <c r="D39" s="274">
        <v>67</v>
      </c>
      <c r="E39" s="274">
        <v>18</v>
      </c>
      <c r="F39" s="274">
        <v>1</v>
      </c>
      <c r="G39" s="274">
        <v>1</v>
      </c>
      <c r="H39" s="274">
        <v>10</v>
      </c>
      <c r="I39" s="274">
        <v>24</v>
      </c>
      <c r="J39" s="274">
        <v>10</v>
      </c>
      <c r="K39" s="274">
        <v>25</v>
      </c>
      <c r="L39" s="274">
        <v>24</v>
      </c>
      <c r="M39" s="274">
        <v>22</v>
      </c>
      <c r="N39" s="274">
        <v>26</v>
      </c>
      <c r="O39" s="274">
        <v>22</v>
      </c>
      <c r="P39" s="36">
        <f t="shared" si="0"/>
        <v>250</v>
      </c>
      <c r="Q39" s="267">
        <v>18</v>
      </c>
      <c r="R39" s="267">
        <v>204</v>
      </c>
      <c r="S39" s="267">
        <v>28</v>
      </c>
      <c r="T39" s="267">
        <v>0</v>
      </c>
      <c r="U39" s="37">
        <f t="shared" si="1"/>
        <v>131</v>
      </c>
      <c r="V39" s="267">
        <v>13</v>
      </c>
      <c r="W39" s="267">
        <v>107</v>
      </c>
      <c r="X39" s="267">
        <v>11</v>
      </c>
      <c r="Y39" s="271">
        <v>0</v>
      </c>
      <c r="Z39" s="122">
        <f t="shared" si="2"/>
        <v>131</v>
      </c>
      <c r="AA39" s="271">
        <v>13</v>
      </c>
      <c r="AB39" s="271">
        <v>107</v>
      </c>
      <c r="AC39" s="271">
        <v>11</v>
      </c>
      <c r="AD39" s="271">
        <v>0</v>
      </c>
    </row>
    <row r="40" spans="1:30" ht="15.75" customHeight="1" x14ac:dyDescent="0.25">
      <c r="A40" s="296"/>
      <c r="B40" s="212"/>
      <c r="C40" s="213" t="s">
        <v>56</v>
      </c>
      <c r="D40" s="275">
        <v>0</v>
      </c>
      <c r="E40" s="272">
        <v>0</v>
      </c>
      <c r="F40" s="272">
        <v>0</v>
      </c>
      <c r="G40" s="272">
        <v>0</v>
      </c>
      <c r="H40" s="272">
        <v>0</v>
      </c>
      <c r="I40" s="272">
        <v>0</v>
      </c>
      <c r="J40" s="272">
        <v>0</v>
      </c>
      <c r="K40" s="272">
        <v>0</v>
      </c>
      <c r="L40" s="272">
        <v>0</v>
      </c>
      <c r="M40" s="272">
        <v>0</v>
      </c>
      <c r="N40" s="272">
        <v>0</v>
      </c>
      <c r="O40" s="272">
        <v>0</v>
      </c>
      <c r="P40" s="34">
        <f t="shared" si="0"/>
        <v>0</v>
      </c>
      <c r="Q40" s="266">
        <v>0</v>
      </c>
      <c r="R40" s="266">
        <v>0</v>
      </c>
      <c r="S40" s="266">
        <v>0</v>
      </c>
      <c r="T40" s="266">
        <v>0</v>
      </c>
      <c r="U40" s="34">
        <f t="shared" si="1"/>
        <v>0</v>
      </c>
      <c r="V40" s="266">
        <v>0</v>
      </c>
      <c r="W40" s="266">
        <v>0</v>
      </c>
      <c r="X40" s="266">
        <v>0</v>
      </c>
      <c r="Y40" s="269">
        <v>0</v>
      </c>
      <c r="Z40" s="38">
        <f t="shared" si="2"/>
        <v>0</v>
      </c>
      <c r="AA40" s="269">
        <v>0</v>
      </c>
      <c r="AB40" s="269">
        <v>0</v>
      </c>
      <c r="AC40" s="269">
        <v>0</v>
      </c>
      <c r="AD40" s="269">
        <v>0</v>
      </c>
    </row>
    <row r="41" spans="1:30" ht="15.75" customHeight="1" x14ac:dyDescent="0.25">
      <c r="A41" s="296"/>
      <c r="B41" s="212"/>
      <c r="C41" s="213" t="s">
        <v>57</v>
      </c>
      <c r="D41" s="275">
        <v>2</v>
      </c>
      <c r="E41" s="272">
        <v>2</v>
      </c>
      <c r="F41" s="272">
        <v>0</v>
      </c>
      <c r="G41" s="272">
        <v>0</v>
      </c>
      <c r="H41" s="272">
        <v>0</v>
      </c>
      <c r="I41" s="272">
        <v>0</v>
      </c>
      <c r="J41" s="272">
        <v>0</v>
      </c>
      <c r="K41" s="272">
        <v>1</v>
      </c>
      <c r="L41" s="272">
        <v>1</v>
      </c>
      <c r="M41" s="272">
        <v>0</v>
      </c>
      <c r="N41" s="272">
        <v>1</v>
      </c>
      <c r="O41" s="272">
        <v>0</v>
      </c>
      <c r="P41" s="34">
        <f t="shared" si="0"/>
        <v>7</v>
      </c>
      <c r="Q41" s="266">
        <v>3</v>
      </c>
      <c r="R41" s="266">
        <v>3</v>
      </c>
      <c r="S41" s="266">
        <v>1</v>
      </c>
      <c r="T41" s="266">
        <v>0</v>
      </c>
      <c r="U41" s="34">
        <f t="shared" si="1"/>
        <v>7</v>
      </c>
      <c r="V41" s="266">
        <v>3</v>
      </c>
      <c r="W41" s="266">
        <v>3</v>
      </c>
      <c r="X41" s="266">
        <v>1</v>
      </c>
      <c r="Y41" s="269">
        <v>0</v>
      </c>
      <c r="Z41" s="38">
        <f t="shared" si="2"/>
        <v>7</v>
      </c>
      <c r="AA41" s="269">
        <v>3</v>
      </c>
      <c r="AB41" s="269">
        <v>3</v>
      </c>
      <c r="AC41" s="269">
        <v>1</v>
      </c>
      <c r="AD41" s="269">
        <v>0</v>
      </c>
    </row>
    <row r="42" spans="1:30" ht="15.75" customHeight="1" x14ac:dyDescent="0.25">
      <c r="A42" s="296"/>
      <c r="B42" s="212"/>
      <c r="C42" s="213" t="s">
        <v>58</v>
      </c>
      <c r="D42" s="275">
        <v>17</v>
      </c>
      <c r="E42" s="272">
        <v>2</v>
      </c>
      <c r="F42" s="272">
        <v>6</v>
      </c>
      <c r="G42" s="272">
        <v>0</v>
      </c>
      <c r="H42" s="272">
        <v>0</v>
      </c>
      <c r="I42" s="272">
        <v>0</v>
      </c>
      <c r="J42" s="272">
        <v>8</v>
      </c>
      <c r="K42" s="272">
        <v>1</v>
      </c>
      <c r="L42" s="272">
        <v>0</v>
      </c>
      <c r="M42" s="272">
        <v>0</v>
      </c>
      <c r="N42" s="272">
        <v>3</v>
      </c>
      <c r="O42" s="272">
        <v>3</v>
      </c>
      <c r="P42" s="34">
        <f t="shared" si="0"/>
        <v>40</v>
      </c>
      <c r="Q42" s="266">
        <v>14</v>
      </c>
      <c r="R42" s="266">
        <v>16</v>
      </c>
      <c r="S42" s="266">
        <v>10</v>
      </c>
      <c r="T42" s="266">
        <v>0</v>
      </c>
      <c r="U42" s="34">
        <f t="shared" si="1"/>
        <v>34</v>
      </c>
      <c r="V42" s="266">
        <v>13</v>
      </c>
      <c r="W42" s="266">
        <v>11</v>
      </c>
      <c r="X42" s="266">
        <v>10</v>
      </c>
      <c r="Y42" s="269">
        <v>0</v>
      </c>
      <c r="Z42" s="38">
        <f t="shared" si="2"/>
        <v>34</v>
      </c>
      <c r="AA42" s="269">
        <v>13</v>
      </c>
      <c r="AB42" s="269">
        <v>11</v>
      </c>
      <c r="AC42" s="269">
        <v>10</v>
      </c>
      <c r="AD42" s="269">
        <v>0</v>
      </c>
    </row>
    <row r="43" spans="1:30" ht="15.75" customHeight="1" x14ac:dyDescent="0.25">
      <c r="A43" s="296"/>
      <c r="B43" s="212"/>
      <c r="C43" s="213" t="s">
        <v>8</v>
      </c>
      <c r="D43" s="275">
        <v>0</v>
      </c>
      <c r="E43" s="272">
        <v>0</v>
      </c>
      <c r="F43" s="272">
        <v>0</v>
      </c>
      <c r="G43" s="272">
        <v>0</v>
      </c>
      <c r="H43" s="272">
        <v>0</v>
      </c>
      <c r="I43" s="272">
        <v>0</v>
      </c>
      <c r="J43" s="272">
        <v>0</v>
      </c>
      <c r="K43" s="272">
        <v>0</v>
      </c>
      <c r="L43" s="272">
        <v>0</v>
      </c>
      <c r="M43" s="272">
        <v>0</v>
      </c>
      <c r="N43" s="272">
        <v>0</v>
      </c>
      <c r="O43" s="272">
        <v>0</v>
      </c>
      <c r="P43" s="34">
        <f t="shared" si="0"/>
        <v>0</v>
      </c>
      <c r="Q43" s="266">
        <v>0</v>
      </c>
      <c r="R43" s="266">
        <v>0</v>
      </c>
      <c r="S43" s="266">
        <v>0</v>
      </c>
      <c r="T43" s="266">
        <v>0</v>
      </c>
      <c r="U43" s="34">
        <f t="shared" si="1"/>
        <v>0</v>
      </c>
      <c r="V43" s="266">
        <v>0</v>
      </c>
      <c r="W43" s="266">
        <v>0</v>
      </c>
      <c r="X43" s="266">
        <v>0</v>
      </c>
      <c r="Y43" s="269">
        <v>0</v>
      </c>
      <c r="Z43" s="38">
        <f t="shared" si="2"/>
        <v>0</v>
      </c>
      <c r="AA43" s="269">
        <v>0</v>
      </c>
      <c r="AB43" s="269">
        <v>0</v>
      </c>
      <c r="AC43" s="269">
        <v>0</v>
      </c>
      <c r="AD43" s="269">
        <v>0</v>
      </c>
    </row>
    <row r="44" spans="1:30" ht="15.75" customHeight="1" x14ac:dyDescent="0.25">
      <c r="A44" s="296"/>
      <c r="B44" s="212"/>
      <c r="C44" s="213" t="s">
        <v>59</v>
      </c>
      <c r="D44" s="275">
        <v>0</v>
      </c>
      <c r="E44" s="272">
        <v>0</v>
      </c>
      <c r="F44" s="272">
        <v>0</v>
      </c>
      <c r="G44" s="272">
        <v>0</v>
      </c>
      <c r="H44" s="272">
        <v>0</v>
      </c>
      <c r="I44" s="272">
        <v>0</v>
      </c>
      <c r="J44" s="272">
        <v>0</v>
      </c>
      <c r="K44" s="272">
        <v>0</v>
      </c>
      <c r="L44" s="272">
        <v>1</v>
      </c>
      <c r="M44" s="272">
        <v>2</v>
      </c>
      <c r="N44" s="272">
        <v>3</v>
      </c>
      <c r="O44" s="272">
        <v>3</v>
      </c>
      <c r="P44" s="34">
        <f t="shared" si="0"/>
        <v>9</v>
      </c>
      <c r="Q44" s="266">
        <v>1</v>
      </c>
      <c r="R44" s="266">
        <v>8</v>
      </c>
      <c r="S44" s="266">
        <v>0</v>
      </c>
      <c r="T44" s="266">
        <v>0</v>
      </c>
      <c r="U44" s="34">
        <f t="shared" si="1"/>
        <v>4</v>
      </c>
      <c r="V44" s="266">
        <v>0</v>
      </c>
      <c r="W44" s="266">
        <v>4</v>
      </c>
      <c r="X44" s="266">
        <v>0</v>
      </c>
      <c r="Y44" s="269">
        <v>0</v>
      </c>
      <c r="Z44" s="38">
        <f t="shared" si="2"/>
        <v>4</v>
      </c>
      <c r="AA44" s="269">
        <v>0</v>
      </c>
      <c r="AB44" s="269">
        <v>4</v>
      </c>
      <c r="AC44" s="269">
        <v>0</v>
      </c>
      <c r="AD44" s="269">
        <v>0</v>
      </c>
    </row>
    <row r="45" spans="1:30" ht="15.75" customHeight="1" thickBot="1" x14ac:dyDescent="0.3">
      <c r="A45" s="296"/>
      <c r="B45" s="212"/>
      <c r="C45" s="212" t="s">
        <v>60</v>
      </c>
      <c r="D45" s="276">
        <v>2</v>
      </c>
      <c r="E45" s="273">
        <v>0</v>
      </c>
      <c r="F45" s="273">
        <v>0</v>
      </c>
      <c r="G45" s="273">
        <v>0</v>
      </c>
      <c r="H45" s="273">
        <v>0</v>
      </c>
      <c r="I45" s="273">
        <v>1</v>
      </c>
      <c r="J45" s="273">
        <v>0</v>
      </c>
      <c r="K45" s="273">
        <v>0</v>
      </c>
      <c r="L45" s="273">
        <v>1</v>
      </c>
      <c r="M45" s="273">
        <v>1</v>
      </c>
      <c r="N45" s="273">
        <v>0</v>
      </c>
      <c r="O45" s="273">
        <v>1</v>
      </c>
      <c r="P45" s="35">
        <f t="shared" si="0"/>
        <v>6</v>
      </c>
      <c r="Q45" s="268">
        <v>1</v>
      </c>
      <c r="R45" s="268">
        <v>4</v>
      </c>
      <c r="S45" s="268">
        <v>1</v>
      </c>
      <c r="T45" s="268">
        <v>0</v>
      </c>
      <c r="U45" s="35">
        <f t="shared" si="1"/>
        <v>4</v>
      </c>
      <c r="V45" s="268">
        <v>1</v>
      </c>
      <c r="W45" s="268">
        <v>2</v>
      </c>
      <c r="X45" s="268">
        <v>1</v>
      </c>
      <c r="Y45" s="270">
        <v>0</v>
      </c>
      <c r="Z45" s="39">
        <f t="shared" si="2"/>
        <v>4</v>
      </c>
      <c r="AA45" s="270">
        <v>1</v>
      </c>
      <c r="AB45" s="270">
        <v>2</v>
      </c>
      <c r="AC45" s="270">
        <v>1</v>
      </c>
      <c r="AD45" s="270">
        <v>0</v>
      </c>
    </row>
    <row r="46" spans="1:30" ht="21.75" customHeight="1" thickBot="1" x14ac:dyDescent="0.4">
      <c r="A46" s="28"/>
      <c r="B46" s="299" t="s">
        <v>284</v>
      </c>
      <c r="C46" s="301"/>
      <c r="D46" s="29">
        <f>SUM(D19:D45)</f>
        <v>489</v>
      </c>
      <c r="E46" s="30">
        <f t="shared" ref="E46:Y46" si="3">SUM(E19:E45)</f>
        <v>412</v>
      </c>
      <c r="F46" s="30">
        <f t="shared" si="3"/>
        <v>182</v>
      </c>
      <c r="G46" s="30">
        <f t="shared" si="3"/>
        <v>1</v>
      </c>
      <c r="H46" s="30">
        <f t="shared" si="3"/>
        <v>15</v>
      </c>
      <c r="I46" s="30">
        <f t="shared" si="3"/>
        <v>142</v>
      </c>
      <c r="J46" s="30">
        <f t="shared" si="3"/>
        <v>225</v>
      </c>
      <c r="K46" s="30">
        <f t="shared" si="3"/>
        <v>255</v>
      </c>
      <c r="L46" s="30">
        <f t="shared" si="3"/>
        <v>270</v>
      </c>
      <c r="M46" s="30">
        <f t="shared" si="3"/>
        <v>302</v>
      </c>
      <c r="N46" s="30">
        <f t="shared" si="3"/>
        <v>261</v>
      </c>
      <c r="O46" s="31">
        <f t="shared" si="3"/>
        <v>270</v>
      </c>
      <c r="P46" s="32">
        <f t="shared" si="3"/>
        <v>2824</v>
      </c>
      <c r="Q46" s="30">
        <f t="shared" si="3"/>
        <v>173</v>
      </c>
      <c r="R46" s="30">
        <f t="shared" si="3"/>
        <v>1313</v>
      </c>
      <c r="S46" s="30">
        <f t="shared" si="3"/>
        <v>1327</v>
      </c>
      <c r="T46" s="33">
        <f t="shared" si="3"/>
        <v>11</v>
      </c>
      <c r="U46" s="32">
        <f t="shared" si="3"/>
        <v>2374</v>
      </c>
      <c r="V46" s="30">
        <f t="shared" si="3"/>
        <v>149</v>
      </c>
      <c r="W46" s="30">
        <f t="shared" si="3"/>
        <v>1195</v>
      </c>
      <c r="X46" s="30">
        <f t="shared" si="3"/>
        <v>1019</v>
      </c>
      <c r="Y46" s="33">
        <f t="shared" si="3"/>
        <v>11</v>
      </c>
      <c r="Z46" s="32">
        <f>SUM(Z19:Z45)</f>
        <v>2374</v>
      </c>
      <c r="AA46" s="30">
        <f>SUM(AA19:AA45)</f>
        <v>149</v>
      </c>
      <c r="AB46" s="30">
        <f>SUM(AB19:AB45)</f>
        <v>1195</v>
      </c>
      <c r="AC46" s="30">
        <f>SUM(AC19:AC45)</f>
        <v>1019</v>
      </c>
      <c r="AD46" s="33">
        <f>SUM(AD9:AD45)</f>
        <v>11</v>
      </c>
    </row>
    <row r="47" spans="1:30" s="51" customFormat="1" ht="15.75" customHeight="1" x14ac:dyDescent="0.25">
      <c r="A47" s="297" t="s">
        <v>9</v>
      </c>
      <c r="B47" s="223" t="s">
        <v>13</v>
      </c>
      <c r="C47" s="224" t="s">
        <v>64</v>
      </c>
      <c r="D47" s="277">
        <v>188</v>
      </c>
      <c r="E47" s="274">
        <v>142</v>
      </c>
      <c r="F47" s="274">
        <v>39</v>
      </c>
      <c r="G47" s="274">
        <v>1</v>
      </c>
      <c r="H47" s="274">
        <v>10</v>
      </c>
      <c r="I47" s="274">
        <v>105</v>
      </c>
      <c r="J47" s="274">
        <v>85</v>
      </c>
      <c r="K47" s="274">
        <v>108</v>
      </c>
      <c r="L47" s="274">
        <v>88</v>
      </c>
      <c r="M47" s="274">
        <v>75</v>
      </c>
      <c r="N47" s="274">
        <v>130</v>
      </c>
      <c r="O47" s="272">
        <v>55</v>
      </c>
      <c r="P47" s="36">
        <f t="shared" si="0"/>
        <v>1026</v>
      </c>
      <c r="Q47" s="55">
        <v>102</v>
      </c>
      <c r="R47" s="55">
        <v>181</v>
      </c>
      <c r="S47" s="55">
        <v>737</v>
      </c>
      <c r="T47" s="55">
        <v>6</v>
      </c>
      <c r="U47" s="37">
        <f t="shared" si="1"/>
        <v>841</v>
      </c>
      <c r="V47" s="55">
        <v>84</v>
      </c>
      <c r="W47" s="55">
        <v>143</v>
      </c>
      <c r="X47" s="55">
        <v>610</v>
      </c>
      <c r="Y47" s="55">
        <v>4</v>
      </c>
      <c r="Z47" s="122">
        <f t="shared" si="2"/>
        <v>839</v>
      </c>
      <c r="AA47" s="55">
        <v>84</v>
      </c>
      <c r="AB47" s="55">
        <v>143</v>
      </c>
      <c r="AC47" s="55">
        <v>608</v>
      </c>
      <c r="AD47" s="55">
        <v>4</v>
      </c>
    </row>
    <row r="48" spans="1:30" ht="15" customHeight="1" x14ac:dyDescent="0.25">
      <c r="A48" s="298"/>
      <c r="B48" s="212"/>
      <c r="C48" s="225" t="s">
        <v>65</v>
      </c>
      <c r="D48" s="275">
        <v>2</v>
      </c>
      <c r="E48" s="272">
        <v>7</v>
      </c>
      <c r="F48" s="272">
        <v>6</v>
      </c>
      <c r="G48" s="272">
        <v>0</v>
      </c>
      <c r="H48" s="272">
        <v>1</v>
      </c>
      <c r="I48" s="272">
        <v>1</v>
      </c>
      <c r="J48" s="272">
        <v>7</v>
      </c>
      <c r="K48" s="272">
        <v>7</v>
      </c>
      <c r="L48" s="272">
        <v>6</v>
      </c>
      <c r="M48" s="272">
        <v>5</v>
      </c>
      <c r="N48" s="272">
        <v>0</v>
      </c>
      <c r="O48" s="272">
        <v>0</v>
      </c>
      <c r="P48" s="34">
        <f t="shared" si="0"/>
        <v>42</v>
      </c>
      <c r="Q48" s="53">
        <v>26</v>
      </c>
      <c r="R48" s="53">
        <v>4</v>
      </c>
      <c r="S48" s="53">
        <v>10</v>
      </c>
      <c r="T48" s="53">
        <v>2</v>
      </c>
      <c r="U48" s="34">
        <f t="shared" si="1"/>
        <v>42</v>
      </c>
      <c r="V48" s="53">
        <v>26</v>
      </c>
      <c r="W48" s="53">
        <v>4</v>
      </c>
      <c r="X48" s="53">
        <v>10</v>
      </c>
      <c r="Y48" s="53">
        <v>2</v>
      </c>
      <c r="Z48" s="38">
        <f t="shared" si="2"/>
        <v>42</v>
      </c>
      <c r="AA48" s="53">
        <v>26</v>
      </c>
      <c r="AB48" s="53">
        <v>4</v>
      </c>
      <c r="AC48" s="53">
        <v>10</v>
      </c>
      <c r="AD48" s="53">
        <v>2</v>
      </c>
    </row>
    <row r="49" spans="1:30" ht="15" customHeight="1" x14ac:dyDescent="0.25">
      <c r="A49" s="298"/>
      <c r="B49" s="212"/>
      <c r="C49" s="225" t="s">
        <v>66</v>
      </c>
      <c r="D49" s="275">
        <v>4</v>
      </c>
      <c r="E49" s="272">
        <v>10</v>
      </c>
      <c r="F49" s="272">
        <v>6</v>
      </c>
      <c r="G49" s="272">
        <v>0</v>
      </c>
      <c r="H49" s="272">
        <v>0</v>
      </c>
      <c r="I49" s="272">
        <v>8</v>
      </c>
      <c r="J49" s="272">
        <v>4</v>
      </c>
      <c r="K49" s="272">
        <v>8</v>
      </c>
      <c r="L49" s="272">
        <v>3</v>
      </c>
      <c r="M49" s="272">
        <v>9</v>
      </c>
      <c r="N49" s="272">
        <v>6</v>
      </c>
      <c r="O49" s="272">
        <v>7</v>
      </c>
      <c r="P49" s="34">
        <f t="shared" si="0"/>
        <v>65</v>
      </c>
      <c r="Q49" s="53">
        <v>3</v>
      </c>
      <c r="R49" s="53">
        <v>11</v>
      </c>
      <c r="S49" s="53">
        <v>51</v>
      </c>
      <c r="T49" s="53">
        <v>0</v>
      </c>
      <c r="U49" s="34">
        <f t="shared" si="1"/>
        <v>65</v>
      </c>
      <c r="V49" s="53">
        <v>3</v>
      </c>
      <c r="W49" s="53">
        <v>11</v>
      </c>
      <c r="X49" s="53">
        <v>51</v>
      </c>
      <c r="Y49" s="53">
        <v>0</v>
      </c>
      <c r="Z49" s="38">
        <f t="shared" si="2"/>
        <v>65</v>
      </c>
      <c r="AA49" s="53">
        <v>3</v>
      </c>
      <c r="AB49" s="53">
        <v>11</v>
      </c>
      <c r="AC49" s="53">
        <v>51</v>
      </c>
      <c r="AD49" s="53">
        <v>0</v>
      </c>
    </row>
    <row r="50" spans="1:30" ht="15" customHeight="1" x14ac:dyDescent="0.25">
      <c r="A50" s="298"/>
      <c r="B50" s="212"/>
      <c r="C50" s="225" t="s">
        <v>243</v>
      </c>
      <c r="D50" s="275">
        <v>2</v>
      </c>
      <c r="E50" s="272">
        <v>5</v>
      </c>
      <c r="F50" s="272">
        <v>1</v>
      </c>
      <c r="G50" s="272">
        <v>0</v>
      </c>
      <c r="H50" s="272">
        <v>0</v>
      </c>
      <c r="I50" s="272">
        <v>1</v>
      </c>
      <c r="J50" s="272">
        <v>0</v>
      </c>
      <c r="K50" s="272">
        <v>0</v>
      </c>
      <c r="L50" s="272">
        <v>0</v>
      </c>
      <c r="M50" s="272">
        <v>0</v>
      </c>
      <c r="N50" s="272">
        <v>0</v>
      </c>
      <c r="O50" s="272">
        <v>0</v>
      </c>
      <c r="P50" s="34">
        <f t="shared" si="0"/>
        <v>9</v>
      </c>
      <c r="Q50" s="53">
        <v>1</v>
      </c>
      <c r="R50" s="53">
        <v>2</v>
      </c>
      <c r="S50" s="53">
        <v>6</v>
      </c>
      <c r="T50" s="53">
        <v>0</v>
      </c>
      <c r="U50" s="34">
        <f t="shared" si="1"/>
        <v>9</v>
      </c>
      <c r="V50" s="53">
        <v>1</v>
      </c>
      <c r="W50" s="53">
        <v>2</v>
      </c>
      <c r="X50" s="53">
        <v>6</v>
      </c>
      <c r="Y50" s="53">
        <v>0</v>
      </c>
      <c r="Z50" s="38">
        <f t="shared" si="2"/>
        <v>9</v>
      </c>
      <c r="AA50" s="53">
        <v>1</v>
      </c>
      <c r="AB50" s="53">
        <v>2</v>
      </c>
      <c r="AC50" s="53">
        <v>6</v>
      </c>
      <c r="AD50" s="53">
        <v>0</v>
      </c>
    </row>
    <row r="51" spans="1:30" ht="15" customHeight="1" x14ac:dyDescent="0.25">
      <c r="A51" s="298"/>
      <c r="B51" s="212"/>
      <c r="C51" s="225" t="s">
        <v>67</v>
      </c>
      <c r="D51" s="275">
        <v>1</v>
      </c>
      <c r="E51" s="272">
        <v>1</v>
      </c>
      <c r="F51" s="272">
        <v>0</v>
      </c>
      <c r="G51" s="272">
        <v>0</v>
      </c>
      <c r="H51" s="272">
        <v>0</v>
      </c>
      <c r="I51" s="272">
        <v>0</v>
      </c>
      <c r="J51" s="272">
        <v>0</v>
      </c>
      <c r="K51" s="272">
        <v>1</v>
      </c>
      <c r="L51" s="272">
        <v>0</v>
      </c>
      <c r="M51" s="272">
        <v>0</v>
      </c>
      <c r="N51" s="272">
        <v>0</v>
      </c>
      <c r="O51" s="272">
        <v>0</v>
      </c>
      <c r="P51" s="34">
        <f t="shared" si="0"/>
        <v>3</v>
      </c>
      <c r="Q51" s="53">
        <v>1</v>
      </c>
      <c r="R51" s="53">
        <v>1</v>
      </c>
      <c r="S51" s="53">
        <v>1</v>
      </c>
      <c r="T51" s="53">
        <v>0</v>
      </c>
      <c r="U51" s="34">
        <f t="shared" si="1"/>
        <v>3</v>
      </c>
      <c r="V51" s="53">
        <v>1</v>
      </c>
      <c r="W51" s="53">
        <v>1</v>
      </c>
      <c r="X51" s="53">
        <v>1</v>
      </c>
      <c r="Y51" s="53">
        <v>0</v>
      </c>
      <c r="Z51" s="38">
        <f t="shared" si="2"/>
        <v>3</v>
      </c>
      <c r="AA51" s="53">
        <v>1</v>
      </c>
      <c r="AB51" s="53">
        <v>1</v>
      </c>
      <c r="AC51" s="53">
        <v>1</v>
      </c>
      <c r="AD51" s="53">
        <v>0</v>
      </c>
    </row>
    <row r="52" spans="1:30" ht="15" customHeight="1" x14ac:dyDescent="0.25">
      <c r="A52" s="298"/>
      <c r="B52" s="212"/>
      <c r="C52" s="225" t="s">
        <v>68</v>
      </c>
      <c r="D52" s="275">
        <v>6</v>
      </c>
      <c r="E52" s="272">
        <v>0</v>
      </c>
      <c r="F52" s="272">
        <v>1</v>
      </c>
      <c r="G52" s="272">
        <v>0</v>
      </c>
      <c r="H52" s="272">
        <v>0</v>
      </c>
      <c r="I52" s="272">
        <v>1</v>
      </c>
      <c r="J52" s="272">
        <v>1</v>
      </c>
      <c r="K52" s="272">
        <v>0</v>
      </c>
      <c r="L52" s="272">
        <v>0</v>
      </c>
      <c r="M52" s="272">
        <v>0</v>
      </c>
      <c r="N52" s="272">
        <v>0</v>
      </c>
      <c r="O52" s="272">
        <v>0</v>
      </c>
      <c r="P52" s="34">
        <f t="shared" si="0"/>
        <v>9</v>
      </c>
      <c r="Q52" s="53">
        <v>1</v>
      </c>
      <c r="R52" s="53">
        <v>2</v>
      </c>
      <c r="S52" s="53">
        <v>6</v>
      </c>
      <c r="T52" s="53">
        <v>0</v>
      </c>
      <c r="U52" s="34">
        <f t="shared" si="1"/>
        <v>9</v>
      </c>
      <c r="V52" s="53">
        <v>1</v>
      </c>
      <c r="W52" s="53">
        <v>2</v>
      </c>
      <c r="X52" s="53">
        <v>6</v>
      </c>
      <c r="Y52" s="53">
        <v>0</v>
      </c>
      <c r="Z52" s="38">
        <f t="shared" si="2"/>
        <v>9</v>
      </c>
      <c r="AA52" s="53">
        <v>1</v>
      </c>
      <c r="AB52" s="53">
        <v>2</v>
      </c>
      <c r="AC52" s="53">
        <v>6</v>
      </c>
      <c r="AD52" s="53">
        <v>0</v>
      </c>
    </row>
    <row r="53" spans="1:30" ht="15" customHeight="1" x14ac:dyDescent="0.25">
      <c r="A53" s="298"/>
      <c r="B53" s="212"/>
      <c r="C53" s="225" t="s">
        <v>69</v>
      </c>
      <c r="D53" s="275">
        <v>0</v>
      </c>
      <c r="E53" s="272">
        <v>0</v>
      </c>
      <c r="F53" s="272">
        <v>7</v>
      </c>
      <c r="G53" s="272">
        <v>0</v>
      </c>
      <c r="H53" s="272">
        <v>0</v>
      </c>
      <c r="I53" s="272">
        <v>0</v>
      </c>
      <c r="J53" s="272">
        <v>3</v>
      </c>
      <c r="K53" s="272">
        <v>4</v>
      </c>
      <c r="L53" s="272">
        <v>0</v>
      </c>
      <c r="M53" s="272">
        <v>0</v>
      </c>
      <c r="N53" s="272">
        <v>0</v>
      </c>
      <c r="O53" s="272">
        <v>0</v>
      </c>
      <c r="P53" s="34">
        <f t="shared" si="0"/>
        <v>14</v>
      </c>
      <c r="Q53" s="53">
        <v>0</v>
      </c>
      <c r="R53" s="53">
        <v>0</v>
      </c>
      <c r="S53" s="53">
        <v>8</v>
      </c>
      <c r="T53" s="53">
        <v>6</v>
      </c>
      <c r="U53" s="34">
        <f t="shared" si="1"/>
        <v>14</v>
      </c>
      <c r="V53" s="53">
        <v>0</v>
      </c>
      <c r="W53" s="53">
        <v>0</v>
      </c>
      <c r="X53" s="53">
        <v>8</v>
      </c>
      <c r="Y53" s="53">
        <v>6</v>
      </c>
      <c r="Z53" s="38">
        <f t="shared" si="2"/>
        <v>14</v>
      </c>
      <c r="AA53" s="53">
        <v>0</v>
      </c>
      <c r="AB53" s="53">
        <v>0</v>
      </c>
      <c r="AC53" s="53">
        <v>8</v>
      </c>
      <c r="AD53" s="53">
        <v>6</v>
      </c>
    </row>
    <row r="54" spans="1:30" ht="15" customHeight="1" x14ac:dyDescent="0.25">
      <c r="A54" s="298"/>
      <c r="B54" s="212"/>
      <c r="C54" s="225" t="s">
        <v>70</v>
      </c>
      <c r="D54" s="275">
        <v>0</v>
      </c>
      <c r="E54" s="272">
        <v>0</v>
      </c>
      <c r="F54" s="272">
        <v>1</v>
      </c>
      <c r="G54" s="272">
        <v>0</v>
      </c>
      <c r="H54" s="272">
        <v>0</v>
      </c>
      <c r="I54" s="272">
        <v>1</v>
      </c>
      <c r="J54" s="272">
        <v>3</v>
      </c>
      <c r="K54" s="272">
        <v>11</v>
      </c>
      <c r="L54" s="272">
        <v>19</v>
      </c>
      <c r="M54" s="272">
        <v>0</v>
      </c>
      <c r="N54" s="272">
        <v>0</v>
      </c>
      <c r="O54" s="272">
        <v>0</v>
      </c>
      <c r="P54" s="34">
        <f t="shared" si="0"/>
        <v>35</v>
      </c>
      <c r="Q54" s="53">
        <v>13</v>
      </c>
      <c r="R54" s="53">
        <v>0</v>
      </c>
      <c r="S54" s="53">
        <v>21</v>
      </c>
      <c r="T54" s="53">
        <v>1</v>
      </c>
      <c r="U54" s="34">
        <f t="shared" si="1"/>
        <v>35</v>
      </c>
      <c r="V54" s="53">
        <v>13</v>
      </c>
      <c r="W54" s="53">
        <v>0</v>
      </c>
      <c r="X54" s="53">
        <v>21</v>
      </c>
      <c r="Y54" s="53">
        <v>1</v>
      </c>
      <c r="Z54" s="38">
        <f t="shared" si="2"/>
        <v>35</v>
      </c>
      <c r="AA54" s="53">
        <v>13</v>
      </c>
      <c r="AB54" s="53">
        <v>0</v>
      </c>
      <c r="AC54" s="53">
        <v>21</v>
      </c>
      <c r="AD54" s="53">
        <v>1</v>
      </c>
    </row>
    <row r="55" spans="1:30" ht="15.75" customHeight="1" thickBot="1" x14ac:dyDescent="0.3">
      <c r="A55" s="298"/>
      <c r="B55" s="217"/>
      <c r="C55" s="226" t="s">
        <v>71</v>
      </c>
      <c r="D55" s="276">
        <v>4</v>
      </c>
      <c r="E55" s="273">
        <v>4</v>
      </c>
      <c r="F55" s="273">
        <v>8</v>
      </c>
      <c r="G55" s="273">
        <v>0</v>
      </c>
      <c r="H55" s="273">
        <v>0</v>
      </c>
      <c r="I55" s="273">
        <v>8</v>
      </c>
      <c r="J55" s="273">
        <v>0</v>
      </c>
      <c r="K55" s="273">
        <v>0</v>
      </c>
      <c r="L55" s="273">
        <v>0</v>
      </c>
      <c r="M55" s="273">
        <v>0</v>
      </c>
      <c r="N55" s="273">
        <v>0</v>
      </c>
      <c r="O55" s="272">
        <v>0</v>
      </c>
      <c r="P55" s="35">
        <f t="shared" si="0"/>
        <v>24</v>
      </c>
      <c r="Q55" s="54">
        <v>1</v>
      </c>
      <c r="R55" s="54">
        <v>9</v>
      </c>
      <c r="S55" s="54">
        <v>14</v>
      </c>
      <c r="T55" s="54">
        <v>0</v>
      </c>
      <c r="U55" s="35">
        <f t="shared" si="1"/>
        <v>24</v>
      </c>
      <c r="V55" s="54">
        <v>1</v>
      </c>
      <c r="W55" s="54">
        <v>9</v>
      </c>
      <c r="X55" s="54">
        <v>14</v>
      </c>
      <c r="Y55" s="54">
        <v>0</v>
      </c>
      <c r="Z55" s="39">
        <f t="shared" si="2"/>
        <v>24</v>
      </c>
      <c r="AA55" s="54">
        <v>1</v>
      </c>
      <c r="AB55" s="54">
        <v>9</v>
      </c>
      <c r="AC55" s="54">
        <v>14</v>
      </c>
      <c r="AD55" s="54">
        <v>0</v>
      </c>
    </row>
    <row r="56" spans="1:30" ht="15" customHeight="1" x14ac:dyDescent="0.25">
      <c r="A56" s="298"/>
      <c r="B56" s="210" t="s">
        <v>10</v>
      </c>
      <c r="C56" s="224" t="s">
        <v>72</v>
      </c>
      <c r="D56" s="277">
        <v>20</v>
      </c>
      <c r="E56" s="274">
        <v>30</v>
      </c>
      <c r="F56" s="274">
        <v>17</v>
      </c>
      <c r="G56" s="274">
        <v>0</v>
      </c>
      <c r="H56" s="274">
        <v>0</v>
      </c>
      <c r="I56" s="274">
        <v>11</v>
      </c>
      <c r="J56" s="274">
        <v>19</v>
      </c>
      <c r="K56" s="274">
        <v>16</v>
      </c>
      <c r="L56" s="274">
        <v>69</v>
      </c>
      <c r="M56" s="274">
        <v>11</v>
      </c>
      <c r="N56" s="274">
        <v>10</v>
      </c>
      <c r="O56" s="274">
        <v>0</v>
      </c>
      <c r="P56" s="36">
        <f t="shared" si="0"/>
        <v>203</v>
      </c>
      <c r="Q56" s="55">
        <v>9</v>
      </c>
      <c r="R56" s="55">
        <v>96</v>
      </c>
      <c r="S56" s="55">
        <v>94</v>
      </c>
      <c r="T56" s="55">
        <v>4</v>
      </c>
      <c r="U56" s="37">
        <f t="shared" si="1"/>
        <v>203</v>
      </c>
      <c r="V56" s="55">
        <v>9</v>
      </c>
      <c r="W56" s="55">
        <v>96</v>
      </c>
      <c r="X56" s="55">
        <v>94</v>
      </c>
      <c r="Y56" s="55">
        <v>4</v>
      </c>
      <c r="Z56" s="122">
        <f t="shared" si="2"/>
        <v>203</v>
      </c>
      <c r="AA56" s="55">
        <v>9</v>
      </c>
      <c r="AB56" s="55">
        <v>96</v>
      </c>
      <c r="AC56" s="55">
        <v>94</v>
      </c>
      <c r="AD56" s="55">
        <v>4</v>
      </c>
    </row>
    <row r="57" spans="1:30" ht="15" customHeight="1" x14ac:dyDescent="0.25">
      <c r="A57" s="298"/>
      <c r="B57" s="212"/>
      <c r="C57" s="225" t="s">
        <v>73</v>
      </c>
      <c r="D57" s="275">
        <v>4</v>
      </c>
      <c r="E57" s="272">
        <v>1</v>
      </c>
      <c r="F57" s="272">
        <v>1</v>
      </c>
      <c r="G57" s="272">
        <v>0</v>
      </c>
      <c r="H57" s="272">
        <v>0</v>
      </c>
      <c r="I57" s="272">
        <v>0</v>
      </c>
      <c r="J57" s="272">
        <v>0</v>
      </c>
      <c r="K57" s="272">
        <v>1</v>
      </c>
      <c r="L57" s="272">
        <v>3</v>
      </c>
      <c r="M57" s="272">
        <v>4</v>
      </c>
      <c r="N57" s="272">
        <v>1</v>
      </c>
      <c r="O57" s="272">
        <v>0</v>
      </c>
      <c r="P57" s="34">
        <f t="shared" si="0"/>
        <v>15</v>
      </c>
      <c r="Q57" s="53">
        <v>8</v>
      </c>
      <c r="R57" s="53">
        <v>0</v>
      </c>
      <c r="S57" s="53">
        <v>7</v>
      </c>
      <c r="T57" s="53">
        <v>0</v>
      </c>
      <c r="U57" s="34">
        <f t="shared" si="1"/>
        <v>15</v>
      </c>
      <c r="V57" s="53">
        <v>8</v>
      </c>
      <c r="W57" s="53">
        <v>0</v>
      </c>
      <c r="X57" s="53">
        <v>7</v>
      </c>
      <c r="Y57" s="53">
        <v>0</v>
      </c>
      <c r="Z57" s="38">
        <f t="shared" si="2"/>
        <v>15</v>
      </c>
      <c r="AA57" s="53">
        <v>8</v>
      </c>
      <c r="AB57" s="53">
        <v>0</v>
      </c>
      <c r="AC57" s="53">
        <v>7</v>
      </c>
      <c r="AD57" s="53">
        <v>0</v>
      </c>
    </row>
    <row r="58" spans="1:30" ht="15" customHeight="1" x14ac:dyDescent="0.25">
      <c r="A58" s="298"/>
      <c r="B58" s="212"/>
      <c r="C58" s="225" t="s">
        <v>74</v>
      </c>
      <c r="D58" s="275">
        <v>0</v>
      </c>
      <c r="E58" s="272">
        <v>2</v>
      </c>
      <c r="F58" s="272">
        <v>1</v>
      </c>
      <c r="G58" s="272">
        <v>1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2">
        <v>0</v>
      </c>
      <c r="O58" s="272">
        <v>0</v>
      </c>
      <c r="P58" s="34">
        <f t="shared" si="0"/>
        <v>4</v>
      </c>
      <c r="Q58" s="53">
        <v>0</v>
      </c>
      <c r="R58" s="53">
        <v>1</v>
      </c>
      <c r="S58" s="53">
        <v>3</v>
      </c>
      <c r="T58" s="53">
        <v>0</v>
      </c>
      <c r="U58" s="34">
        <f t="shared" si="1"/>
        <v>4</v>
      </c>
      <c r="V58" s="53">
        <v>0</v>
      </c>
      <c r="W58" s="53">
        <v>1</v>
      </c>
      <c r="X58" s="53">
        <v>3</v>
      </c>
      <c r="Y58" s="53">
        <v>0</v>
      </c>
      <c r="Z58" s="38">
        <f t="shared" si="2"/>
        <v>4</v>
      </c>
      <c r="AA58" s="53">
        <v>0</v>
      </c>
      <c r="AB58" s="53">
        <v>1</v>
      </c>
      <c r="AC58" s="53">
        <v>3</v>
      </c>
      <c r="AD58" s="53">
        <v>0</v>
      </c>
    </row>
    <row r="59" spans="1:30" ht="15" customHeight="1" x14ac:dyDescent="0.25">
      <c r="A59" s="298"/>
      <c r="B59" s="212"/>
      <c r="C59" s="225" t="s">
        <v>75</v>
      </c>
      <c r="D59" s="275">
        <v>2</v>
      </c>
      <c r="E59" s="272">
        <v>1</v>
      </c>
      <c r="F59" s="272">
        <v>0</v>
      </c>
      <c r="G59" s="272">
        <v>0</v>
      </c>
      <c r="H59" s="272">
        <v>0</v>
      </c>
      <c r="I59" s="272">
        <v>2</v>
      </c>
      <c r="J59" s="272">
        <v>0</v>
      </c>
      <c r="K59" s="272">
        <v>2</v>
      </c>
      <c r="L59" s="272">
        <v>22</v>
      </c>
      <c r="M59" s="272">
        <v>3</v>
      </c>
      <c r="N59" s="272">
        <v>7</v>
      </c>
      <c r="O59" s="272">
        <v>0</v>
      </c>
      <c r="P59" s="34">
        <f t="shared" si="0"/>
        <v>39</v>
      </c>
      <c r="Q59" s="53">
        <v>11</v>
      </c>
      <c r="R59" s="53">
        <v>2</v>
      </c>
      <c r="S59" s="53">
        <v>26</v>
      </c>
      <c r="T59" s="53">
        <v>0</v>
      </c>
      <c r="U59" s="34">
        <f t="shared" si="1"/>
        <v>39</v>
      </c>
      <c r="V59" s="53">
        <v>11</v>
      </c>
      <c r="W59" s="53">
        <v>2</v>
      </c>
      <c r="X59" s="53">
        <v>26</v>
      </c>
      <c r="Y59" s="53">
        <v>0</v>
      </c>
      <c r="Z59" s="38">
        <f t="shared" si="2"/>
        <v>39</v>
      </c>
      <c r="AA59" s="53">
        <v>11</v>
      </c>
      <c r="AB59" s="53">
        <v>2</v>
      </c>
      <c r="AC59" s="53">
        <v>26</v>
      </c>
      <c r="AD59" s="53">
        <v>0</v>
      </c>
    </row>
    <row r="60" spans="1:30" ht="15" customHeight="1" x14ac:dyDescent="0.25">
      <c r="A60" s="298"/>
      <c r="B60" s="212"/>
      <c r="C60" s="225" t="s">
        <v>76</v>
      </c>
      <c r="D60" s="275">
        <v>0</v>
      </c>
      <c r="E60" s="272">
        <v>3</v>
      </c>
      <c r="F60" s="272">
        <v>0</v>
      </c>
      <c r="G60" s="272">
        <v>0</v>
      </c>
      <c r="H60" s="272">
        <v>0</v>
      </c>
      <c r="I60" s="272">
        <v>0</v>
      </c>
      <c r="J60" s="272">
        <v>0</v>
      </c>
      <c r="K60" s="272">
        <v>0</v>
      </c>
      <c r="L60" s="272">
        <v>1</v>
      </c>
      <c r="M60" s="272">
        <v>2</v>
      </c>
      <c r="N60" s="272">
        <v>3</v>
      </c>
      <c r="O60" s="272">
        <v>0</v>
      </c>
      <c r="P60" s="34">
        <f t="shared" si="0"/>
        <v>9</v>
      </c>
      <c r="Q60" s="53">
        <v>4</v>
      </c>
      <c r="R60" s="53">
        <v>0</v>
      </c>
      <c r="S60" s="53">
        <v>5</v>
      </c>
      <c r="T60" s="53">
        <v>0</v>
      </c>
      <c r="U60" s="34">
        <f t="shared" si="1"/>
        <v>9</v>
      </c>
      <c r="V60" s="53">
        <v>4</v>
      </c>
      <c r="W60" s="53">
        <v>0</v>
      </c>
      <c r="X60" s="53">
        <v>5</v>
      </c>
      <c r="Y60" s="53">
        <v>0</v>
      </c>
      <c r="Z60" s="38">
        <f t="shared" si="2"/>
        <v>9</v>
      </c>
      <c r="AA60" s="53">
        <v>4</v>
      </c>
      <c r="AB60" s="53">
        <v>0</v>
      </c>
      <c r="AC60" s="53">
        <v>5</v>
      </c>
      <c r="AD60" s="53">
        <v>0</v>
      </c>
    </row>
    <row r="61" spans="1:30" ht="15" customHeight="1" x14ac:dyDescent="0.25">
      <c r="A61" s="298"/>
      <c r="B61" s="212"/>
      <c r="C61" s="225" t="s">
        <v>77</v>
      </c>
      <c r="D61" s="275">
        <v>2</v>
      </c>
      <c r="E61" s="272">
        <v>4</v>
      </c>
      <c r="F61" s="272">
        <v>0</v>
      </c>
      <c r="G61" s="272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2">
        <v>0</v>
      </c>
      <c r="O61" s="272">
        <v>0</v>
      </c>
      <c r="P61" s="34">
        <f t="shared" si="0"/>
        <v>6</v>
      </c>
      <c r="Q61" s="53">
        <v>2</v>
      </c>
      <c r="R61" s="53">
        <v>1</v>
      </c>
      <c r="S61" s="53">
        <v>3</v>
      </c>
      <c r="T61" s="53">
        <v>0</v>
      </c>
      <c r="U61" s="34">
        <f t="shared" si="1"/>
        <v>6</v>
      </c>
      <c r="V61" s="53">
        <v>2</v>
      </c>
      <c r="W61" s="53">
        <v>1</v>
      </c>
      <c r="X61" s="53">
        <v>3</v>
      </c>
      <c r="Y61" s="53">
        <v>0</v>
      </c>
      <c r="Z61" s="38">
        <f t="shared" si="2"/>
        <v>6</v>
      </c>
      <c r="AA61" s="53">
        <v>2</v>
      </c>
      <c r="AB61" s="53">
        <v>1</v>
      </c>
      <c r="AC61" s="53">
        <v>3</v>
      </c>
      <c r="AD61" s="53">
        <v>0</v>
      </c>
    </row>
    <row r="62" spans="1:30" ht="15" customHeight="1" x14ac:dyDescent="0.25">
      <c r="A62" s="298"/>
      <c r="B62" s="212"/>
      <c r="C62" s="225" t="s">
        <v>78</v>
      </c>
      <c r="D62" s="275">
        <v>0</v>
      </c>
      <c r="E62" s="272">
        <v>2</v>
      </c>
      <c r="F62" s="272">
        <v>4</v>
      </c>
      <c r="G62" s="272">
        <v>0</v>
      </c>
      <c r="H62" s="272">
        <v>0</v>
      </c>
      <c r="I62" s="272">
        <v>8</v>
      </c>
      <c r="J62" s="272">
        <v>16</v>
      </c>
      <c r="K62" s="272">
        <v>13</v>
      </c>
      <c r="L62" s="272">
        <v>10</v>
      </c>
      <c r="M62" s="272">
        <v>10</v>
      </c>
      <c r="N62" s="272">
        <v>5</v>
      </c>
      <c r="O62" s="272">
        <v>0</v>
      </c>
      <c r="P62" s="34">
        <f t="shared" si="0"/>
        <v>68</v>
      </c>
      <c r="Q62" s="53">
        <v>3</v>
      </c>
      <c r="R62" s="53">
        <v>38</v>
      </c>
      <c r="S62" s="53">
        <v>24</v>
      </c>
      <c r="T62" s="53">
        <v>3</v>
      </c>
      <c r="U62" s="34">
        <f t="shared" si="1"/>
        <v>68</v>
      </c>
      <c r="V62" s="53">
        <v>3</v>
      </c>
      <c r="W62" s="53">
        <v>38</v>
      </c>
      <c r="X62" s="53">
        <v>24</v>
      </c>
      <c r="Y62" s="53">
        <v>3</v>
      </c>
      <c r="Z62" s="38">
        <f t="shared" si="2"/>
        <v>68</v>
      </c>
      <c r="AA62" s="53">
        <v>3</v>
      </c>
      <c r="AB62" s="53">
        <v>38</v>
      </c>
      <c r="AC62" s="53">
        <v>24</v>
      </c>
      <c r="AD62" s="53">
        <v>3</v>
      </c>
    </row>
    <row r="63" spans="1:30" ht="15" customHeight="1" x14ac:dyDescent="0.25">
      <c r="A63" s="298"/>
      <c r="B63" s="212"/>
      <c r="C63" s="225" t="s">
        <v>79</v>
      </c>
      <c r="D63" s="275">
        <v>6</v>
      </c>
      <c r="E63" s="272">
        <v>3</v>
      </c>
      <c r="F63" s="272">
        <v>0</v>
      </c>
      <c r="G63" s="272">
        <v>0</v>
      </c>
      <c r="H63" s="272">
        <v>0</v>
      </c>
      <c r="I63" s="272">
        <v>1</v>
      </c>
      <c r="J63" s="272">
        <v>4</v>
      </c>
      <c r="K63" s="272">
        <v>4</v>
      </c>
      <c r="L63" s="272">
        <v>4</v>
      </c>
      <c r="M63" s="272">
        <v>9</v>
      </c>
      <c r="N63" s="272">
        <v>2</v>
      </c>
      <c r="O63" s="272">
        <v>0</v>
      </c>
      <c r="P63" s="34">
        <f t="shared" si="0"/>
        <v>33</v>
      </c>
      <c r="Q63" s="53">
        <v>0</v>
      </c>
      <c r="R63" s="53">
        <v>11</v>
      </c>
      <c r="S63" s="53">
        <v>21</v>
      </c>
      <c r="T63" s="53">
        <v>1</v>
      </c>
      <c r="U63" s="34">
        <f t="shared" si="1"/>
        <v>33</v>
      </c>
      <c r="V63" s="53">
        <v>0</v>
      </c>
      <c r="W63" s="53">
        <v>11</v>
      </c>
      <c r="X63" s="53">
        <v>21</v>
      </c>
      <c r="Y63" s="53">
        <v>1</v>
      </c>
      <c r="Z63" s="38">
        <f t="shared" si="2"/>
        <v>33</v>
      </c>
      <c r="AA63" s="53">
        <v>0</v>
      </c>
      <c r="AB63" s="53">
        <v>11</v>
      </c>
      <c r="AC63" s="53">
        <v>21</v>
      </c>
      <c r="AD63" s="53">
        <v>1</v>
      </c>
    </row>
    <row r="64" spans="1:30" ht="15" customHeight="1" x14ac:dyDescent="0.25">
      <c r="A64" s="298"/>
      <c r="B64" s="212"/>
      <c r="C64" s="225" t="s">
        <v>80</v>
      </c>
      <c r="D64" s="275">
        <v>0</v>
      </c>
      <c r="E64" s="272">
        <v>2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1</v>
      </c>
      <c r="M64" s="272">
        <v>4</v>
      </c>
      <c r="N64" s="272">
        <v>0</v>
      </c>
      <c r="O64" s="272">
        <v>0</v>
      </c>
      <c r="P64" s="34">
        <f t="shared" si="0"/>
        <v>7</v>
      </c>
      <c r="Q64" s="53">
        <v>0</v>
      </c>
      <c r="R64" s="53">
        <v>5</v>
      </c>
      <c r="S64" s="53">
        <v>2</v>
      </c>
      <c r="T64" s="53">
        <v>0</v>
      </c>
      <c r="U64" s="34">
        <f t="shared" si="1"/>
        <v>7</v>
      </c>
      <c r="V64" s="53">
        <v>0</v>
      </c>
      <c r="W64" s="53">
        <v>5</v>
      </c>
      <c r="X64" s="53">
        <v>2</v>
      </c>
      <c r="Y64" s="53">
        <v>0</v>
      </c>
      <c r="Z64" s="38">
        <f t="shared" si="2"/>
        <v>7</v>
      </c>
      <c r="AA64" s="53">
        <v>0</v>
      </c>
      <c r="AB64" s="53">
        <v>5</v>
      </c>
      <c r="AC64" s="53">
        <v>2</v>
      </c>
      <c r="AD64" s="53">
        <v>0</v>
      </c>
    </row>
    <row r="65" spans="1:30" ht="15.75" customHeight="1" thickBot="1" x14ac:dyDescent="0.3">
      <c r="A65" s="298"/>
      <c r="B65" s="217"/>
      <c r="C65" s="226" t="s">
        <v>81</v>
      </c>
      <c r="D65" s="276">
        <v>0</v>
      </c>
      <c r="E65" s="273">
        <v>0</v>
      </c>
      <c r="F65" s="273">
        <v>0</v>
      </c>
      <c r="G65" s="273">
        <v>0</v>
      </c>
      <c r="H65" s="273">
        <v>0</v>
      </c>
      <c r="I65" s="273">
        <v>0</v>
      </c>
      <c r="J65" s="273">
        <v>0</v>
      </c>
      <c r="K65" s="273">
        <v>0</v>
      </c>
      <c r="L65" s="273">
        <v>0</v>
      </c>
      <c r="M65" s="273">
        <v>0</v>
      </c>
      <c r="N65" s="273">
        <v>1</v>
      </c>
      <c r="O65" s="272">
        <v>0</v>
      </c>
      <c r="P65" s="35">
        <f t="shared" si="0"/>
        <v>1</v>
      </c>
      <c r="Q65" s="54">
        <v>1</v>
      </c>
      <c r="R65" s="54">
        <v>0</v>
      </c>
      <c r="S65" s="54">
        <v>0</v>
      </c>
      <c r="T65" s="54">
        <v>0</v>
      </c>
      <c r="U65" s="35">
        <f t="shared" si="1"/>
        <v>1</v>
      </c>
      <c r="V65" s="54">
        <v>1</v>
      </c>
      <c r="W65" s="54">
        <v>0</v>
      </c>
      <c r="X65" s="54">
        <v>0</v>
      </c>
      <c r="Y65" s="54">
        <v>0</v>
      </c>
      <c r="Z65" s="39">
        <f t="shared" si="2"/>
        <v>1</v>
      </c>
      <c r="AA65" s="54">
        <v>1</v>
      </c>
      <c r="AB65" s="54">
        <v>0</v>
      </c>
      <c r="AC65" s="54">
        <v>0</v>
      </c>
      <c r="AD65" s="54">
        <v>0</v>
      </c>
    </row>
    <row r="66" spans="1:30" ht="15" customHeight="1" x14ac:dyDescent="0.25">
      <c r="A66" s="298"/>
      <c r="B66" s="210" t="s">
        <v>11</v>
      </c>
      <c r="C66" s="227" t="s">
        <v>82</v>
      </c>
      <c r="D66" s="277">
        <v>28</v>
      </c>
      <c r="E66" s="274">
        <v>23</v>
      </c>
      <c r="F66" s="274">
        <v>9</v>
      </c>
      <c r="G66" s="274">
        <v>0</v>
      </c>
      <c r="H66" s="274">
        <v>0</v>
      </c>
      <c r="I66" s="274">
        <v>0</v>
      </c>
      <c r="J66" s="274">
        <v>4</v>
      </c>
      <c r="K66" s="274">
        <v>2</v>
      </c>
      <c r="L66" s="274">
        <v>11</v>
      </c>
      <c r="M66" s="274">
        <v>12</v>
      </c>
      <c r="N66" s="274">
        <v>11</v>
      </c>
      <c r="O66" s="274">
        <v>21</v>
      </c>
      <c r="P66" s="36">
        <f t="shared" si="0"/>
        <v>121</v>
      </c>
      <c r="Q66" s="55">
        <v>17</v>
      </c>
      <c r="R66" s="55">
        <v>31</v>
      </c>
      <c r="S66" s="55">
        <v>73</v>
      </c>
      <c r="T66" s="55">
        <v>0</v>
      </c>
      <c r="U66" s="37">
        <f t="shared" si="1"/>
        <v>94</v>
      </c>
      <c r="V66" s="55">
        <v>13</v>
      </c>
      <c r="W66" s="55">
        <v>24</v>
      </c>
      <c r="X66" s="55">
        <v>57</v>
      </c>
      <c r="Y66" s="55">
        <v>0</v>
      </c>
      <c r="Z66" s="122">
        <f t="shared" si="2"/>
        <v>94</v>
      </c>
      <c r="AA66" s="55">
        <v>13</v>
      </c>
      <c r="AB66" s="55">
        <v>24</v>
      </c>
      <c r="AC66" s="55">
        <v>57</v>
      </c>
      <c r="AD66" s="55">
        <v>0</v>
      </c>
    </row>
    <row r="67" spans="1:30" ht="15" customHeight="1" x14ac:dyDescent="0.25">
      <c r="A67" s="298"/>
      <c r="B67" s="212"/>
      <c r="C67" s="225" t="s">
        <v>83</v>
      </c>
      <c r="D67" s="275">
        <v>7</v>
      </c>
      <c r="E67" s="272">
        <v>6</v>
      </c>
      <c r="F67" s="272">
        <v>5</v>
      </c>
      <c r="G67" s="272">
        <v>0</v>
      </c>
      <c r="H67" s="272">
        <v>0</v>
      </c>
      <c r="I67" s="272">
        <v>5</v>
      </c>
      <c r="J67" s="272">
        <v>7</v>
      </c>
      <c r="K67" s="272">
        <v>7</v>
      </c>
      <c r="L67" s="272">
        <v>11</v>
      </c>
      <c r="M67" s="272">
        <v>13</v>
      </c>
      <c r="N67" s="272">
        <v>14</v>
      </c>
      <c r="O67" s="272">
        <v>23</v>
      </c>
      <c r="P67" s="34">
        <f t="shared" si="0"/>
        <v>98</v>
      </c>
      <c r="Q67" s="53">
        <v>21</v>
      </c>
      <c r="R67" s="53">
        <v>31</v>
      </c>
      <c r="S67" s="53">
        <v>41</v>
      </c>
      <c r="T67" s="53">
        <v>5</v>
      </c>
      <c r="U67" s="34">
        <f t="shared" si="1"/>
        <v>68</v>
      </c>
      <c r="V67" s="53">
        <v>12</v>
      </c>
      <c r="W67" s="53">
        <v>25</v>
      </c>
      <c r="X67" s="53">
        <v>30</v>
      </c>
      <c r="Y67" s="53">
        <v>1</v>
      </c>
      <c r="Z67" s="38">
        <f t="shared" si="2"/>
        <v>68</v>
      </c>
      <c r="AA67" s="53">
        <v>12</v>
      </c>
      <c r="AB67" s="53">
        <v>25</v>
      </c>
      <c r="AC67" s="53">
        <v>30</v>
      </c>
      <c r="AD67" s="53">
        <v>1</v>
      </c>
    </row>
    <row r="68" spans="1:30" ht="15" customHeight="1" x14ac:dyDescent="0.25">
      <c r="A68" s="298"/>
      <c r="B68" s="212"/>
      <c r="C68" s="225" t="s">
        <v>84</v>
      </c>
      <c r="D68" s="275">
        <v>1</v>
      </c>
      <c r="E68" s="272">
        <v>0</v>
      </c>
      <c r="F68" s="272">
        <v>0</v>
      </c>
      <c r="G68" s="272">
        <v>0</v>
      </c>
      <c r="H68" s="272">
        <v>0</v>
      </c>
      <c r="I68" s="272">
        <v>0</v>
      </c>
      <c r="J68" s="272">
        <v>0</v>
      </c>
      <c r="K68" s="272">
        <v>0</v>
      </c>
      <c r="L68" s="272">
        <v>0</v>
      </c>
      <c r="M68" s="272">
        <v>4</v>
      </c>
      <c r="N68" s="272">
        <v>4</v>
      </c>
      <c r="O68" s="272">
        <v>2</v>
      </c>
      <c r="P68" s="34">
        <f t="shared" si="0"/>
        <v>11</v>
      </c>
      <c r="Q68" s="53">
        <v>2</v>
      </c>
      <c r="R68" s="53">
        <v>1</v>
      </c>
      <c r="S68" s="53">
        <v>8</v>
      </c>
      <c r="T68" s="53">
        <v>0</v>
      </c>
      <c r="U68" s="34">
        <f t="shared" si="1"/>
        <v>9</v>
      </c>
      <c r="V68" s="53">
        <v>2</v>
      </c>
      <c r="W68" s="53">
        <v>1</v>
      </c>
      <c r="X68" s="53">
        <v>6</v>
      </c>
      <c r="Y68" s="53">
        <v>0</v>
      </c>
      <c r="Z68" s="38">
        <f t="shared" si="2"/>
        <v>9</v>
      </c>
      <c r="AA68" s="53">
        <v>2</v>
      </c>
      <c r="AB68" s="53">
        <v>1</v>
      </c>
      <c r="AC68" s="53">
        <v>6</v>
      </c>
      <c r="AD68" s="53">
        <v>0</v>
      </c>
    </row>
    <row r="69" spans="1:30" ht="15" customHeight="1" x14ac:dyDescent="0.25">
      <c r="A69" s="298"/>
      <c r="B69" s="212"/>
      <c r="C69" s="225" t="s">
        <v>85</v>
      </c>
      <c r="D69" s="275">
        <v>3</v>
      </c>
      <c r="E69" s="272">
        <v>6</v>
      </c>
      <c r="F69" s="272">
        <v>0</v>
      </c>
      <c r="G69" s="272">
        <v>0</v>
      </c>
      <c r="H69" s="272">
        <v>0</v>
      </c>
      <c r="I69" s="272">
        <v>1</v>
      </c>
      <c r="J69" s="272">
        <v>1</v>
      </c>
      <c r="K69" s="272">
        <v>2</v>
      </c>
      <c r="L69" s="272">
        <v>7</v>
      </c>
      <c r="M69" s="272">
        <v>1</v>
      </c>
      <c r="N69" s="272">
        <v>0</v>
      </c>
      <c r="O69" s="272">
        <v>0</v>
      </c>
      <c r="P69" s="34">
        <f t="shared" si="0"/>
        <v>21</v>
      </c>
      <c r="Q69" s="53">
        <v>1</v>
      </c>
      <c r="R69" s="53">
        <v>13</v>
      </c>
      <c r="S69" s="53">
        <v>7</v>
      </c>
      <c r="T69" s="53">
        <v>0</v>
      </c>
      <c r="U69" s="34">
        <f t="shared" si="1"/>
        <v>21</v>
      </c>
      <c r="V69" s="53">
        <v>1</v>
      </c>
      <c r="W69" s="53">
        <v>13</v>
      </c>
      <c r="X69" s="53">
        <v>7</v>
      </c>
      <c r="Y69" s="53">
        <v>0</v>
      </c>
      <c r="Z69" s="38">
        <f t="shared" si="2"/>
        <v>21</v>
      </c>
      <c r="AA69" s="53">
        <v>1</v>
      </c>
      <c r="AB69" s="53">
        <v>13</v>
      </c>
      <c r="AC69" s="53">
        <v>7</v>
      </c>
      <c r="AD69" s="53">
        <v>0</v>
      </c>
    </row>
    <row r="70" spans="1:30" ht="15" customHeight="1" x14ac:dyDescent="0.25">
      <c r="A70" s="298"/>
      <c r="B70" s="212"/>
      <c r="C70" s="225" t="s">
        <v>86</v>
      </c>
      <c r="D70" s="275">
        <v>16</v>
      </c>
      <c r="E70" s="272">
        <v>8</v>
      </c>
      <c r="F70" s="272">
        <v>0</v>
      </c>
      <c r="G70" s="272">
        <v>0</v>
      </c>
      <c r="H70" s="272">
        <v>0</v>
      </c>
      <c r="I70" s="272">
        <v>0</v>
      </c>
      <c r="J70" s="272">
        <v>3</v>
      </c>
      <c r="K70" s="272">
        <v>7</v>
      </c>
      <c r="L70" s="272">
        <v>12</v>
      </c>
      <c r="M70" s="272">
        <v>5</v>
      </c>
      <c r="N70" s="272">
        <v>9</v>
      </c>
      <c r="O70" s="272">
        <v>9</v>
      </c>
      <c r="P70" s="34">
        <f t="shared" si="0"/>
        <v>69</v>
      </c>
      <c r="Q70" s="53">
        <v>2</v>
      </c>
      <c r="R70" s="53">
        <v>25</v>
      </c>
      <c r="S70" s="53">
        <v>41</v>
      </c>
      <c r="T70" s="53">
        <v>1</v>
      </c>
      <c r="U70" s="34">
        <f t="shared" si="1"/>
        <v>50</v>
      </c>
      <c r="V70" s="53">
        <v>0</v>
      </c>
      <c r="W70" s="53">
        <v>19</v>
      </c>
      <c r="X70" s="53">
        <v>30</v>
      </c>
      <c r="Y70" s="53">
        <v>1</v>
      </c>
      <c r="Z70" s="38">
        <f t="shared" si="2"/>
        <v>50</v>
      </c>
      <c r="AA70" s="53">
        <v>0</v>
      </c>
      <c r="AB70" s="53">
        <v>19</v>
      </c>
      <c r="AC70" s="53">
        <v>30</v>
      </c>
      <c r="AD70" s="53">
        <v>1</v>
      </c>
    </row>
    <row r="71" spans="1:30" ht="15" customHeight="1" x14ac:dyDescent="0.25">
      <c r="A71" s="298"/>
      <c r="B71" s="212"/>
      <c r="C71" s="225" t="s">
        <v>87</v>
      </c>
      <c r="D71" s="275">
        <v>1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3</v>
      </c>
      <c r="K71" s="272">
        <v>1</v>
      </c>
      <c r="L71" s="272">
        <v>5</v>
      </c>
      <c r="M71" s="272">
        <v>2</v>
      </c>
      <c r="N71" s="272">
        <v>2</v>
      </c>
      <c r="O71" s="272">
        <v>22</v>
      </c>
      <c r="P71" s="34">
        <f t="shared" si="0"/>
        <v>36</v>
      </c>
      <c r="Q71" s="53">
        <v>6</v>
      </c>
      <c r="R71" s="53">
        <v>3</v>
      </c>
      <c r="S71" s="53">
        <v>26</v>
      </c>
      <c r="T71" s="53">
        <v>1</v>
      </c>
      <c r="U71" s="34">
        <f t="shared" si="1"/>
        <v>8</v>
      </c>
      <c r="V71" s="53">
        <v>1</v>
      </c>
      <c r="W71" s="53">
        <v>2</v>
      </c>
      <c r="X71" s="53">
        <v>5</v>
      </c>
      <c r="Y71" s="53">
        <v>0</v>
      </c>
      <c r="Z71" s="38">
        <f t="shared" si="2"/>
        <v>8</v>
      </c>
      <c r="AA71" s="53">
        <v>1</v>
      </c>
      <c r="AB71" s="53">
        <v>2</v>
      </c>
      <c r="AC71" s="53">
        <v>5</v>
      </c>
      <c r="AD71" s="53">
        <v>0</v>
      </c>
    </row>
    <row r="72" spans="1:30" ht="15.75" customHeight="1" thickBot="1" x14ac:dyDescent="0.3">
      <c r="A72" s="298"/>
      <c r="B72" s="217"/>
      <c r="C72" s="228" t="s">
        <v>88</v>
      </c>
      <c r="D72" s="276">
        <v>1</v>
      </c>
      <c r="E72" s="273">
        <v>2</v>
      </c>
      <c r="F72" s="273">
        <v>0</v>
      </c>
      <c r="G72" s="273">
        <v>0</v>
      </c>
      <c r="H72" s="273">
        <v>0</v>
      </c>
      <c r="I72" s="273">
        <v>3</v>
      </c>
      <c r="J72" s="273">
        <v>4</v>
      </c>
      <c r="K72" s="273">
        <v>1</v>
      </c>
      <c r="L72" s="273">
        <v>1</v>
      </c>
      <c r="M72" s="273">
        <v>4</v>
      </c>
      <c r="N72" s="273">
        <v>5</v>
      </c>
      <c r="O72" s="272">
        <v>1</v>
      </c>
      <c r="P72" s="35">
        <f t="shared" si="0"/>
        <v>22</v>
      </c>
      <c r="Q72" s="54">
        <v>7</v>
      </c>
      <c r="R72" s="54">
        <v>13</v>
      </c>
      <c r="S72" s="54">
        <v>1</v>
      </c>
      <c r="T72" s="54">
        <v>1</v>
      </c>
      <c r="U72" s="35">
        <f t="shared" si="1"/>
        <v>18</v>
      </c>
      <c r="V72" s="54">
        <v>6</v>
      </c>
      <c r="W72" s="54">
        <v>11</v>
      </c>
      <c r="X72" s="54">
        <v>0</v>
      </c>
      <c r="Y72" s="54">
        <v>1</v>
      </c>
      <c r="Z72" s="39">
        <f t="shared" si="2"/>
        <v>18</v>
      </c>
      <c r="AA72" s="54">
        <v>6</v>
      </c>
      <c r="AB72" s="54">
        <v>11</v>
      </c>
      <c r="AC72" s="54">
        <v>0</v>
      </c>
      <c r="AD72" s="54">
        <v>1</v>
      </c>
    </row>
    <row r="73" spans="1:30" ht="15" customHeight="1" x14ac:dyDescent="0.25">
      <c r="A73" s="298"/>
      <c r="B73" s="210" t="s">
        <v>12</v>
      </c>
      <c r="C73" s="229" t="s">
        <v>12</v>
      </c>
      <c r="D73" s="277">
        <v>13</v>
      </c>
      <c r="E73" s="274">
        <v>14</v>
      </c>
      <c r="F73" s="274">
        <v>7</v>
      </c>
      <c r="G73" s="274">
        <v>0</v>
      </c>
      <c r="H73" s="274">
        <v>0</v>
      </c>
      <c r="I73" s="274">
        <v>17</v>
      </c>
      <c r="J73" s="274">
        <v>13</v>
      </c>
      <c r="K73" s="274">
        <v>19</v>
      </c>
      <c r="L73" s="274">
        <v>12</v>
      </c>
      <c r="M73" s="274">
        <v>44</v>
      </c>
      <c r="N73" s="274">
        <v>13</v>
      </c>
      <c r="O73" s="274">
        <v>21</v>
      </c>
      <c r="P73" s="36">
        <f t="shared" si="0"/>
        <v>173</v>
      </c>
      <c r="Q73" s="55">
        <v>16</v>
      </c>
      <c r="R73" s="55">
        <v>40</v>
      </c>
      <c r="S73" s="55">
        <v>115</v>
      </c>
      <c r="T73" s="55">
        <v>2</v>
      </c>
      <c r="U73" s="37">
        <f t="shared" si="1"/>
        <v>152</v>
      </c>
      <c r="V73" s="55">
        <v>14</v>
      </c>
      <c r="W73" s="55">
        <v>33</v>
      </c>
      <c r="X73" s="55">
        <v>103</v>
      </c>
      <c r="Y73" s="55">
        <v>2</v>
      </c>
      <c r="Z73" s="122">
        <f t="shared" si="2"/>
        <v>139</v>
      </c>
      <c r="AA73" s="55">
        <v>11</v>
      </c>
      <c r="AB73" s="55">
        <v>31</v>
      </c>
      <c r="AC73" s="55">
        <v>95</v>
      </c>
      <c r="AD73" s="55">
        <v>2</v>
      </c>
    </row>
    <row r="74" spans="1:30" ht="15.75" customHeight="1" x14ac:dyDescent="0.25">
      <c r="A74" s="298"/>
      <c r="B74" s="212"/>
      <c r="C74" s="225" t="s">
        <v>89</v>
      </c>
      <c r="D74" s="275">
        <v>2</v>
      </c>
      <c r="E74" s="272">
        <v>0</v>
      </c>
      <c r="F74" s="272">
        <v>0</v>
      </c>
      <c r="G74" s="272">
        <v>0</v>
      </c>
      <c r="H74" s="272">
        <v>0</v>
      </c>
      <c r="I74" s="272">
        <v>0</v>
      </c>
      <c r="J74" s="272">
        <v>0</v>
      </c>
      <c r="K74" s="272">
        <v>0</v>
      </c>
      <c r="L74" s="272">
        <v>1</v>
      </c>
      <c r="M74" s="272">
        <v>3</v>
      </c>
      <c r="N74" s="272">
        <v>2</v>
      </c>
      <c r="O74" s="272">
        <v>3</v>
      </c>
      <c r="P74" s="34">
        <f t="shared" si="0"/>
        <v>11</v>
      </c>
      <c r="Q74" s="53">
        <v>1</v>
      </c>
      <c r="R74" s="53">
        <v>4</v>
      </c>
      <c r="S74" s="53">
        <v>6</v>
      </c>
      <c r="T74" s="53">
        <v>0</v>
      </c>
      <c r="U74" s="34">
        <f t="shared" si="1"/>
        <v>8</v>
      </c>
      <c r="V74" s="53">
        <v>1</v>
      </c>
      <c r="W74" s="53">
        <v>2</v>
      </c>
      <c r="X74" s="53">
        <v>5</v>
      </c>
      <c r="Y74" s="53">
        <v>0</v>
      </c>
      <c r="Z74" s="38">
        <f t="shared" si="2"/>
        <v>6</v>
      </c>
      <c r="AA74" s="53">
        <v>0</v>
      </c>
      <c r="AB74" s="53">
        <v>2</v>
      </c>
      <c r="AC74" s="53">
        <v>4</v>
      </c>
      <c r="AD74" s="53">
        <v>0</v>
      </c>
    </row>
    <row r="75" spans="1:30" ht="15.75" customHeight="1" x14ac:dyDescent="0.25">
      <c r="A75" s="298"/>
      <c r="B75" s="212"/>
      <c r="C75" s="225" t="s">
        <v>90</v>
      </c>
      <c r="D75" s="275"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2">
        <v>0</v>
      </c>
      <c r="K75" s="272">
        <v>2</v>
      </c>
      <c r="L75" s="272">
        <v>0</v>
      </c>
      <c r="M75" s="272">
        <v>1</v>
      </c>
      <c r="N75" s="272">
        <v>0</v>
      </c>
      <c r="O75" s="272">
        <v>0</v>
      </c>
      <c r="P75" s="34">
        <f t="shared" si="0"/>
        <v>3</v>
      </c>
      <c r="Q75" s="53">
        <v>1</v>
      </c>
      <c r="R75" s="53">
        <v>1</v>
      </c>
      <c r="S75" s="53">
        <v>0</v>
      </c>
      <c r="T75" s="53">
        <v>1</v>
      </c>
      <c r="U75" s="34">
        <f t="shared" si="1"/>
        <v>3</v>
      </c>
      <c r="V75" s="53">
        <v>1</v>
      </c>
      <c r="W75" s="53">
        <v>1</v>
      </c>
      <c r="X75" s="53">
        <v>0</v>
      </c>
      <c r="Y75" s="53">
        <v>1</v>
      </c>
      <c r="Z75" s="38">
        <f t="shared" si="2"/>
        <v>3</v>
      </c>
      <c r="AA75" s="53">
        <v>1</v>
      </c>
      <c r="AB75" s="53">
        <v>1</v>
      </c>
      <c r="AC75" s="53">
        <v>0</v>
      </c>
      <c r="AD75" s="53">
        <v>1</v>
      </c>
    </row>
    <row r="76" spans="1:30" ht="15.75" customHeight="1" thickBot="1" x14ac:dyDescent="0.3">
      <c r="A76" s="298"/>
      <c r="B76" s="217"/>
      <c r="C76" s="230" t="s">
        <v>91</v>
      </c>
      <c r="D76" s="276">
        <v>2</v>
      </c>
      <c r="E76" s="273">
        <v>0</v>
      </c>
      <c r="F76" s="273">
        <v>0</v>
      </c>
      <c r="G76" s="273">
        <v>0</v>
      </c>
      <c r="H76" s="273">
        <v>0</v>
      </c>
      <c r="I76" s="273">
        <v>0</v>
      </c>
      <c r="J76" s="273">
        <v>0</v>
      </c>
      <c r="K76" s="273">
        <v>0</v>
      </c>
      <c r="L76" s="273">
        <v>0</v>
      </c>
      <c r="M76" s="273">
        <v>1</v>
      </c>
      <c r="N76" s="273">
        <v>0</v>
      </c>
      <c r="O76" s="272">
        <v>0</v>
      </c>
      <c r="P76" s="35">
        <f t="shared" si="0"/>
        <v>3</v>
      </c>
      <c r="Q76" s="54">
        <v>0</v>
      </c>
      <c r="R76" s="54">
        <v>3</v>
      </c>
      <c r="S76" s="54">
        <v>0</v>
      </c>
      <c r="T76" s="54">
        <v>0</v>
      </c>
      <c r="U76" s="35">
        <f t="shared" si="1"/>
        <v>3</v>
      </c>
      <c r="V76" s="54">
        <v>0</v>
      </c>
      <c r="W76" s="54">
        <v>3</v>
      </c>
      <c r="X76" s="54">
        <v>0</v>
      </c>
      <c r="Y76" s="54">
        <v>0</v>
      </c>
      <c r="Z76" s="39">
        <f t="shared" si="2"/>
        <v>3</v>
      </c>
      <c r="AA76" s="54">
        <v>0</v>
      </c>
      <c r="AB76" s="54">
        <v>3</v>
      </c>
      <c r="AC76" s="54">
        <v>0</v>
      </c>
      <c r="AD76" s="54">
        <v>0</v>
      </c>
    </row>
    <row r="77" spans="1:30" ht="15" customHeight="1" x14ac:dyDescent="0.25">
      <c r="A77" s="298"/>
      <c r="B77" s="210" t="s">
        <v>5</v>
      </c>
      <c r="C77" s="231" t="s">
        <v>44</v>
      </c>
      <c r="D77" s="277">
        <v>9</v>
      </c>
      <c r="E77" s="274">
        <v>23</v>
      </c>
      <c r="F77" s="274">
        <v>7</v>
      </c>
      <c r="G77" s="274">
        <v>0</v>
      </c>
      <c r="H77" s="274">
        <v>0</v>
      </c>
      <c r="I77" s="274">
        <v>2</v>
      </c>
      <c r="J77" s="274">
        <v>8</v>
      </c>
      <c r="K77" s="274">
        <v>11</v>
      </c>
      <c r="L77" s="274">
        <v>5</v>
      </c>
      <c r="M77" s="274">
        <v>14</v>
      </c>
      <c r="N77" s="274">
        <v>9</v>
      </c>
      <c r="O77" s="274">
        <v>15</v>
      </c>
      <c r="P77" s="36">
        <f t="shared" si="0"/>
        <v>103</v>
      </c>
      <c r="Q77" s="55">
        <v>42</v>
      </c>
      <c r="R77" s="55">
        <v>8</v>
      </c>
      <c r="S77" s="55">
        <v>9</v>
      </c>
      <c r="T77" s="55">
        <v>44</v>
      </c>
      <c r="U77" s="37">
        <f t="shared" si="1"/>
        <v>88</v>
      </c>
      <c r="V77" s="55">
        <v>31</v>
      </c>
      <c r="W77" s="55">
        <v>7</v>
      </c>
      <c r="X77" s="55">
        <v>9</v>
      </c>
      <c r="Y77" s="55">
        <v>41</v>
      </c>
      <c r="Z77" s="122">
        <f t="shared" si="2"/>
        <v>79</v>
      </c>
      <c r="AA77" s="55">
        <v>27</v>
      </c>
      <c r="AB77" s="55">
        <v>6</v>
      </c>
      <c r="AC77" s="55">
        <v>9</v>
      </c>
      <c r="AD77" s="55">
        <v>37</v>
      </c>
    </row>
    <row r="78" spans="1:30" ht="15.75" customHeight="1" x14ac:dyDescent="0.25">
      <c r="A78" s="298"/>
      <c r="B78" s="212"/>
      <c r="C78" s="232" t="s">
        <v>45</v>
      </c>
      <c r="D78" s="275">
        <v>1</v>
      </c>
      <c r="E78" s="272">
        <v>1</v>
      </c>
      <c r="F78" s="272">
        <v>1</v>
      </c>
      <c r="G78" s="272">
        <v>0</v>
      </c>
      <c r="H78" s="272">
        <v>0</v>
      </c>
      <c r="I78" s="272">
        <v>0</v>
      </c>
      <c r="J78" s="272">
        <v>0</v>
      </c>
      <c r="K78" s="272">
        <v>2</v>
      </c>
      <c r="L78" s="272">
        <v>9</v>
      </c>
      <c r="M78" s="272">
        <v>6</v>
      </c>
      <c r="N78" s="272">
        <v>1</v>
      </c>
      <c r="O78" s="272">
        <v>5</v>
      </c>
      <c r="P78" s="34">
        <f t="shared" si="0"/>
        <v>26</v>
      </c>
      <c r="Q78" s="53">
        <v>11</v>
      </c>
      <c r="R78" s="53">
        <v>6</v>
      </c>
      <c r="S78" s="53">
        <v>8</v>
      </c>
      <c r="T78" s="53">
        <v>1</v>
      </c>
      <c r="U78" s="34">
        <f t="shared" si="1"/>
        <v>20</v>
      </c>
      <c r="V78" s="53">
        <v>9</v>
      </c>
      <c r="W78" s="53">
        <v>5</v>
      </c>
      <c r="X78" s="53">
        <v>5</v>
      </c>
      <c r="Y78" s="53">
        <v>1</v>
      </c>
      <c r="Z78" s="38">
        <f t="shared" si="2"/>
        <v>20</v>
      </c>
      <c r="AA78" s="53">
        <v>9</v>
      </c>
      <c r="AB78" s="53">
        <v>5</v>
      </c>
      <c r="AC78" s="53">
        <v>5</v>
      </c>
      <c r="AD78" s="53">
        <v>1</v>
      </c>
    </row>
    <row r="79" spans="1:30" ht="15.75" customHeight="1" x14ac:dyDescent="0.25">
      <c r="A79" s="298"/>
      <c r="B79" s="212"/>
      <c r="C79" s="232" t="s">
        <v>46</v>
      </c>
      <c r="D79" s="275">
        <v>0</v>
      </c>
      <c r="E79" s="272">
        <v>0</v>
      </c>
      <c r="F79" s="272">
        <v>0</v>
      </c>
      <c r="G79" s="272">
        <v>0</v>
      </c>
      <c r="H79" s="272">
        <v>0</v>
      </c>
      <c r="I79" s="272">
        <v>0</v>
      </c>
      <c r="J79" s="272">
        <v>0</v>
      </c>
      <c r="K79" s="272">
        <v>1</v>
      </c>
      <c r="L79" s="272">
        <v>1</v>
      </c>
      <c r="M79" s="272">
        <v>0</v>
      </c>
      <c r="N79" s="272">
        <v>4</v>
      </c>
      <c r="O79" s="272">
        <v>0</v>
      </c>
      <c r="P79" s="34">
        <f t="shared" si="0"/>
        <v>6</v>
      </c>
      <c r="Q79" s="53">
        <v>0</v>
      </c>
      <c r="R79" s="53">
        <v>6</v>
      </c>
      <c r="S79" s="53">
        <v>0</v>
      </c>
      <c r="T79" s="53">
        <v>0</v>
      </c>
      <c r="U79" s="34">
        <f t="shared" si="1"/>
        <v>2</v>
      </c>
      <c r="V79" s="53">
        <v>0</v>
      </c>
      <c r="W79" s="53">
        <v>2</v>
      </c>
      <c r="X79" s="53">
        <v>0</v>
      </c>
      <c r="Y79" s="53">
        <v>0</v>
      </c>
      <c r="Z79" s="38">
        <f t="shared" si="2"/>
        <v>2</v>
      </c>
      <c r="AA79" s="53">
        <v>0</v>
      </c>
      <c r="AB79" s="53">
        <v>2</v>
      </c>
      <c r="AC79" s="53">
        <v>0</v>
      </c>
      <c r="AD79" s="53">
        <v>0</v>
      </c>
    </row>
    <row r="80" spans="1:30" ht="15.75" customHeight="1" x14ac:dyDescent="0.25">
      <c r="A80" s="298"/>
      <c r="B80" s="212"/>
      <c r="C80" s="232" t="s">
        <v>47</v>
      </c>
      <c r="D80" s="275">
        <v>11</v>
      </c>
      <c r="E80" s="272">
        <v>0</v>
      </c>
      <c r="F80" s="272">
        <v>1</v>
      </c>
      <c r="G80" s="272">
        <v>0</v>
      </c>
      <c r="H80" s="272">
        <v>0</v>
      </c>
      <c r="I80" s="272">
        <v>0</v>
      </c>
      <c r="J80" s="272">
        <v>0</v>
      </c>
      <c r="K80" s="272">
        <v>0</v>
      </c>
      <c r="L80" s="272">
        <v>0</v>
      </c>
      <c r="M80" s="272">
        <v>0</v>
      </c>
      <c r="N80" s="272">
        <v>0</v>
      </c>
      <c r="O80" s="272">
        <v>0</v>
      </c>
      <c r="P80" s="34">
        <f t="shared" si="0"/>
        <v>12</v>
      </c>
      <c r="Q80" s="53">
        <v>0</v>
      </c>
      <c r="R80" s="53">
        <v>12</v>
      </c>
      <c r="S80" s="53">
        <v>0</v>
      </c>
      <c r="T80" s="53">
        <v>0</v>
      </c>
      <c r="U80" s="34">
        <f t="shared" si="1"/>
        <v>1</v>
      </c>
      <c r="V80" s="53">
        <v>0</v>
      </c>
      <c r="W80" s="53">
        <v>1</v>
      </c>
      <c r="X80" s="53">
        <v>0</v>
      </c>
      <c r="Y80" s="53">
        <v>0</v>
      </c>
      <c r="Z80" s="38">
        <f t="shared" si="2"/>
        <v>1</v>
      </c>
      <c r="AA80" s="53">
        <v>0</v>
      </c>
      <c r="AB80" s="53">
        <v>1</v>
      </c>
      <c r="AC80" s="53">
        <v>0</v>
      </c>
      <c r="AD80" s="53">
        <v>0</v>
      </c>
    </row>
    <row r="81" spans="1:30" ht="15.75" customHeight="1" thickBot="1" x14ac:dyDescent="0.3">
      <c r="A81" s="298"/>
      <c r="B81" s="217"/>
      <c r="C81" s="233" t="s">
        <v>240</v>
      </c>
      <c r="D81" s="276">
        <v>0</v>
      </c>
      <c r="E81" s="273">
        <v>0</v>
      </c>
      <c r="F81" s="273">
        <v>0</v>
      </c>
      <c r="G81" s="273">
        <v>0</v>
      </c>
      <c r="H81" s="273">
        <v>0</v>
      </c>
      <c r="I81" s="273">
        <v>0</v>
      </c>
      <c r="J81" s="273">
        <v>1</v>
      </c>
      <c r="K81" s="273">
        <v>2</v>
      </c>
      <c r="L81" s="273">
        <v>2</v>
      </c>
      <c r="M81" s="273">
        <v>3</v>
      </c>
      <c r="N81" s="273">
        <v>1</v>
      </c>
      <c r="O81" s="272">
        <v>1</v>
      </c>
      <c r="P81" s="35">
        <f t="shared" si="0"/>
        <v>10</v>
      </c>
      <c r="Q81" s="54">
        <v>2</v>
      </c>
      <c r="R81" s="54">
        <v>3</v>
      </c>
      <c r="S81" s="54">
        <v>1</v>
      </c>
      <c r="T81" s="54">
        <v>4</v>
      </c>
      <c r="U81" s="35">
        <f t="shared" si="1"/>
        <v>8</v>
      </c>
      <c r="V81" s="54">
        <v>1</v>
      </c>
      <c r="W81" s="54">
        <v>2</v>
      </c>
      <c r="X81" s="54">
        <v>1</v>
      </c>
      <c r="Y81" s="54">
        <v>4</v>
      </c>
      <c r="Z81" s="39">
        <f t="shared" si="2"/>
        <v>8</v>
      </c>
      <c r="AA81" s="54">
        <v>1</v>
      </c>
      <c r="AB81" s="54">
        <v>2</v>
      </c>
      <c r="AC81" s="54">
        <v>1</v>
      </c>
      <c r="AD81" s="54">
        <v>4</v>
      </c>
    </row>
    <row r="82" spans="1:30" ht="15" customHeight="1" x14ac:dyDescent="0.25">
      <c r="A82" s="298"/>
      <c r="B82" s="210" t="s">
        <v>6</v>
      </c>
      <c r="C82" s="234" t="s">
        <v>6</v>
      </c>
      <c r="D82" s="277">
        <v>14</v>
      </c>
      <c r="E82" s="274">
        <v>4</v>
      </c>
      <c r="F82" s="274">
        <v>4</v>
      </c>
      <c r="G82" s="274">
        <v>0</v>
      </c>
      <c r="H82" s="274">
        <v>0</v>
      </c>
      <c r="I82" s="274">
        <v>1</v>
      </c>
      <c r="J82" s="274">
        <v>1</v>
      </c>
      <c r="K82" s="274">
        <v>11</v>
      </c>
      <c r="L82" s="274">
        <v>8</v>
      </c>
      <c r="M82" s="274">
        <v>7</v>
      </c>
      <c r="N82" s="274">
        <v>0</v>
      </c>
      <c r="O82" s="274">
        <v>0</v>
      </c>
      <c r="P82" s="36">
        <f t="shared" si="0"/>
        <v>50</v>
      </c>
      <c r="Q82" s="55">
        <v>3</v>
      </c>
      <c r="R82" s="55">
        <v>29</v>
      </c>
      <c r="S82" s="55">
        <v>5</v>
      </c>
      <c r="T82" s="55">
        <v>13</v>
      </c>
      <c r="U82" s="37">
        <f t="shared" si="1"/>
        <v>50</v>
      </c>
      <c r="V82" s="55">
        <v>3</v>
      </c>
      <c r="W82" s="55">
        <v>29</v>
      </c>
      <c r="X82" s="55">
        <v>5</v>
      </c>
      <c r="Y82" s="55">
        <v>13</v>
      </c>
      <c r="Z82" s="122">
        <f t="shared" si="2"/>
        <v>50</v>
      </c>
      <c r="AA82" s="55">
        <v>3</v>
      </c>
      <c r="AB82" s="55">
        <v>29</v>
      </c>
      <c r="AC82" s="55">
        <v>5</v>
      </c>
      <c r="AD82" s="55">
        <v>13</v>
      </c>
    </row>
    <row r="83" spans="1:30" x14ac:dyDescent="0.25">
      <c r="A83" s="298"/>
      <c r="B83" s="212"/>
      <c r="C83" s="225" t="s">
        <v>61</v>
      </c>
      <c r="D83" s="275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  <c r="L83" s="272">
        <v>0</v>
      </c>
      <c r="M83" s="272">
        <v>0</v>
      </c>
      <c r="N83" s="272">
        <v>0</v>
      </c>
      <c r="O83" s="272">
        <v>0</v>
      </c>
      <c r="P83" s="34">
        <f t="shared" si="0"/>
        <v>0</v>
      </c>
      <c r="Q83" s="53">
        <v>0</v>
      </c>
      <c r="R83" s="53">
        <v>0</v>
      </c>
      <c r="S83" s="53">
        <v>0</v>
      </c>
      <c r="T83" s="53">
        <v>0</v>
      </c>
      <c r="U83" s="34">
        <f t="shared" si="1"/>
        <v>0</v>
      </c>
      <c r="V83" s="53">
        <v>0</v>
      </c>
      <c r="W83" s="53">
        <v>0</v>
      </c>
      <c r="X83" s="53">
        <v>0</v>
      </c>
      <c r="Y83" s="53">
        <v>0</v>
      </c>
      <c r="Z83" s="38">
        <f t="shared" si="2"/>
        <v>0</v>
      </c>
      <c r="AA83" s="53">
        <v>0</v>
      </c>
      <c r="AB83" s="53">
        <v>0</v>
      </c>
      <c r="AC83" s="53">
        <v>0</v>
      </c>
      <c r="AD83" s="53">
        <v>0</v>
      </c>
    </row>
    <row r="84" spans="1:30" x14ac:dyDescent="0.25">
      <c r="A84" s="298"/>
      <c r="B84" s="212"/>
      <c r="C84" s="225" t="s">
        <v>62</v>
      </c>
      <c r="D84" s="275">
        <v>3</v>
      </c>
      <c r="E84" s="272">
        <v>0</v>
      </c>
      <c r="F84" s="272">
        <v>0</v>
      </c>
      <c r="G84" s="272">
        <v>0</v>
      </c>
      <c r="H84" s="272">
        <v>0</v>
      </c>
      <c r="I84" s="272">
        <v>0</v>
      </c>
      <c r="J84" s="272">
        <v>0</v>
      </c>
      <c r="K84" s="272">
        <v>2</v>
      </c>
      <c r="L84" s="272">
        <v>1</v>
      </c>
      <c r="M84" s="272">
        <v>0</v>
      </c>
      <c r="N84" s="272">
        <v>0</v>
      </c>
      <c r="O84" s="272">
        <v>0</v>
      </c>
      <c r="P84" s="34">
        <f t="shared" ref="P84:P147" si="4">SUM(Q84:T84)</f>
        <v>6</v>
      </c>
      <c r="Q84" s="53">
        <v>1</v>
      </c>
      <c r="R84" s="53">
        <v>3</v>
      </c>
      <c r="S84" s="53">
        <v>1</v>
      </c>
      <c r="T84" s="53">
        <v>1</v>
      </c>
      <c r="U84" s="34">
        <f t="shared" ref="U84:U92" si="5">SUM(V84:Y84)</f>
        <v>6</v>
      </c>
      <c r="V84" s="53">
        <v>1</v>
      </c>
      <c r="W84" s="53">
        <v>3</v>
      </c>
      <c r="X84" s="53">
        <v>1</v>
      </c>
      <c r="Y84" s="53">
        <v>1</v>
      </c>
      <c r="Z84" s="38">
        <f t="shared" ref="Z84:Z92" si="6">SUM(AA84:AD84)</f>
        <v>6</v>
      </c>
      <c r="AA84" s="53">
        <v>1</v>
      </c>
      <c r="AB84" s="53">
        <v>3</v>
      </c>
      <c r="AC84" s="53">
        <v>1</v>
      </c>
      <c r="AD84" s="53">
        <v>1</v>
      </c>
    </row>
    <row r="85" spans="1:30" ht="15.75" thickBot="1" x14ac:dyDescent="0.3">
      <c r="A85" s="298"/>
      <c r="B85" s="217"/>
      <c r="C85" s="226" t="s">
        <v>63</v>
      </c>
      <c r="D85" s="276">
        <v>10</v>
      </c>
      <c r="E85" s="273">
        <v>2</v>
      </c>
      <c r="F85" s="273">
        <v>1</v>
      </c>
      <c r="G85" s="273">
        <v>0</v>
      </c>
      <c r="H85" s="273">
        <v>0</v>
      </c>
      <c r="I85" s="273">
        <v>1</v>
      </c>
      <c r="J85" s="273">
        <v>0</v>
      </c>
      <c r="K85" s="273">
        <v>1</v>
      </c>
      <c r="L85" s="273">
        <v>6</v>
      </c>
      <c r="M85" s="273">
        <v>1</v>
      </c>
      <c r="N85" s="273">
        <v>4</v>
      </c>
      <c r="O85" s="272">
        <v>3</v>
      </c>
      <c r="P85" s="35">
        <f t="shared" si="4"/>
        <v>29</v>
      </c>
      <c r="Q85" s="54">
        <v>4</v>
      </c>
      <c r="R85" s="54">
        <v>23</v>
      </c>
      <c r="S85" s="54">
        <v>0</v>
      </c>
      <c r="T85" s="54">
        <v>2</v>
      </c>
      <c r="U85" s="35">
        <f t="shared" si="5"/>
        <v>22</v>
      </c>
      <c r="V85" s="54">
        <v>3</v>
      </c>
      <c r="W85" s="54">
        <v>17</v>
      </c>
      <c r="X85" s="54">
        <v>0</v>
      </c>
      <c r="Y85" s="54">
        <v>2</v>
      </c>
      <c r="Z85" s="39">
        <f t="shared" si="6"/>
        <v>21</v>
      </c>
      <c r="AA85" s="54">
        <v>3</v>
      </c>
      <c r="AB85" s="54">
        <v>16</v>
      </c>
      <c r="AC85" s="54">
        <v>0</v>
      </c>
      <c r="AD85" s="54">
        <v>2</v>
      </c>
    </row>
    <row r="86" spans="1:30" ht="15.75" customHeight="1" x14ac:dyDescent="0.25">
      <c r="A86" s="298"/>
      <c r="B86" s="210" t="s">
        <v>7</v>
      </c>
      <c r="C86" s="231" t="s">
        <v>48</v>
      </c>
      <c r="D86" s="277">
        <v>5</v>
      </c>
      <c r="E86" s="274">
        <v>4</v>
      </c>
      <c r="F86" s="274">
        <v>0</v>
      </c>
      <c r="G86" s="274">
        <v>0</v>
      </c>
      <c r="H86" s="274">
        <v>0</v>
      </c>
      <c r="I86" s="274">
        <v>4</v>
      </c>
      <c r="J86" s="274">
        <v>9</v>
      </c>
      <c r="K86" s="274">
        <v>3</v>
      </c>
      <c r="L86" s="274">
        <v>13</v>
      </c>
      <c r="M86" s="274">
        <v>3</v>
      </c>
      <c r="N86" s="274">
        <v>80</v>
      </c>
      <c r="O86" s="274">
        <v>29</v>
      </c>
      <c r="P86" s="36">
        <f t="shared" si="4"/>
        <v>150</v>
      </c>
      <c r="Q86" s="55">
        <v>20</v>
      </c>
      <c r="R86" s="55">
        <v>34</v>
      </c>
      <c r="S86" s="55">
        <v>96</v>
      </c>
      <c r="T86" s="55">
        <v>0</v>
      </c>
      <c r="U86" s="37">
        <f t="shared" si="5"/>
        <v>121</v>
      </c>
      <c r="V86" s="55">
        <v>19</v>
      </c>
      <c r="W86" s="55">
        <v>29</v>
      </c>
      <c r="X86" s="55">
        <v>73</v>
      </c>
      <c r="Y86" s="55">
        <v>0</v>
      </c>
      <c r="Z86" s="122">
        <f t="shared" si="6"/>
        <v>41</v>
      </c>
      <c r="AA86" s="55">
        <v>2</v>
      </c>
      <c r="AB86" s="55">
        <v>12</v>
      </c>
      <c r="AC86" s="55">
        <v>27</v>
      </c>
      <c r="AD86" s="55">
        <v>0</v>
      </c>
    </row>
    <row r="87" spans="1:30" ht="15.75" customHeight="1" x14ac:dyDescent="0.25">
      <c r="A87" s="298"/>
      <c r="B87" s="212"/>
      <c r="C87" s="232" t="s">
        <v>49</v>
      </c>
      <c r="D87" s="275">
        <v>20</v>
      </c>
      <c r="E87" s="272">
        <v>8</v>
      </c>
      <c r="F87" s="272">
        <v>4</v>
      </c>
      <c r="G87" s="272">
        <v>0</v>
      </c>
      <c r="H87" s="272">
        <v>0</v>
      </c>
      <c r="I87" s="272">
        <v>6</v>
      </c>
      <c r="J87" s="272">
        <v>8</v>
      </c>
      <c r="K87" s="272">
        <v>7</v>
      </c>
      <c r="L87" s="272">
        <v>77</v>
      </c>
      <c r="M87" s="272">
        <v>13</v>
      </c>
      <c r="N87" s="272">
        <v>14</v>
      </c>
      <c r="O87" s="272">
        <v>54</v>
      </c>
      <c r="P87" s="34">
        <f t="shared" si="4"/>
        <v>211</v>
      </c>
      <c r="Q87" s="53">
        <v>10</v>
      </c>
      <c r="R87" s="53">
        <v>129</v>
      </c>
      <c r="S87" s="53">
        <v>72</v>
      </c>
      <c r="T87" s="53">
        <v>0</v>
      </c>
      <c r="U87" s="34">
        <f t="shared" si="5"/>
        <v>157</v>
      </c>
      <c r="V87" s="53">
        <v>5</v>
      </c>
      <c r="W87" s="53">
        <v>102</v>
      </c>
      <c r="X87" s="53">
        <v>50</v>
      </c>
      <c r="Y87" s="53">
        <v>0</v>
      </c>
      <c r="Z87" s="38">
        <f t="shared" si="6"/>
        <v>143</v>
      </c>
      <c r="AA87" s="53">
        <v>5</v>
      </c>
      <c r="AB87" s="53">
        <v>92</v>
      </c>
      <c r="AC87" s="53">
        <v>46</v>
      </c>
      <c r="AD87" s="53">
        <v>0</v>
      </c>
    </row>
    <row r="88" spans="1:30" ht="15.75" customHeight="1" x14ac:dyDescent="0.25">
      <c r="A88" s="298"/>
      <c r="B88" s="212"/>
      <c r="C88" s="232" t="s">
        <v>50</v>
      </c>
      <c r="D88" s="275">
        <v>2</v>
      </c>
      <c r="E88" s="272">
        <v>0</v>
      </c>
      <c r="F88" s="272">
        <v>0</v>
      </c>
      <c r="G88" s="272">
        <v>0</v>
      </c>
      <c r="H88" s="272">
        <v>0</v>
      </c>
      <c r="I88" s="272">
        <v>6</v>
      </c>
      <c r="J88" s="272">
        <v>5</v>
      </c>
      <c r="K88" s="272">
        <v>0</v>
      </c>
      <c r="L88" s="272">
        <v>4</v>
      </c>
      <c r="M88" s="272">
        <v>3</v>
      </c>
      <c r="N88" s="272">
        <v>22</v>
      </c>
      <c r="O88" s="272">
        <v>16</v>
      </c>
      <c r="P88" s="34">
        <f t="shared" si="4"/>
        <v>58</v>
      </c>
      <c r="Q88" s="53">
        <v>5</v>
      </c>
      <c r="R88" s="53">
        <v>23</v>
      </c>
      <c r="S88" s="53">
        <v>30</v>
      </c>
      <c r="T88" s="53">
        <v>0</v>
      </c>
      <c r="U88" s="34">
        <f t="shared" si="5"/>
        <v>42</v>
      </c>
      <c r="V88" s="53">
        <v>4</v>
      </c>
      <c r="W88" s="53">
        <v>14</v>
      </c>
      <c r="X88" s="53">
        <v>24</v>
      </c>
      <c r="Y88" s="53">
        <v>0</v>
      </c>
      <c r="Z88" s="38">
        <f t="shared" si="6"/>
        <v>20</v>
      </c>
      <c r="AA88" s="53">
        <v>2</v>
      </c>
      <c r="AB88" s="53">
        <v>6</v>
      </c>
      <c r="AC88" s="53">
        <v>12</v>
      </c>
      <c r="AD88" s="53">
        <v>0</v>
      </c>
    </row>
    <row r="89" spans="1:30" ht="15.75" customHeight="1" x14ac:dyDescent="0.25">
      <c r="A89" s="298"/>
      <c r="B89" s="212"/>
      <c r="C89" s="232" t="s">
        <v>51</v>
      </c>
      <c r="D89" s="275">
        <v>28</v>
      </c>
      <c r="E89" s="272">
        <v>19</v>
      </c>
      <c r="F89" s="272">
        <v>9</v>
      </c>
      <c r="G89" s="272">
        <v>11</v>
      </c>
      <c r="H89" s="272">
        <v>1</v>
      </c>
      <c r="I89" s="272">
        <v>2</v>
      </c>
      <c r="J89" s="272">
        <v>2</v>
      </c>
      <c r="K89" s="272">
        <v>8</v>
      </c>
      <c r="L89" s="272">
        <v>5</v>
      </c>
      <c r="M89" s="272">
        <v>4</v>
      </c>
      <c r="N89" s="272">
        <v>31</v>
      </c>
      <c r="O89" s="272">
        <v>49</v>
      </c>
      <c r="P89" s="34">
        <f t="shared" si="4"/>
        <v>169</v>
      </c>
      <c r="Q89" s="53">
        <v>4</v>
      </c>
      <c r="R89" s="53">
        <v>32</v>
      </c>
      <c r="S89" s="53">
        <v>132</v>
      </c>
      <c r="T89" s="53">
        <v>1</v>
      </c>
      <c r="U89" s="34">
        <f t="shared" si="5"/>
        <v>120</v>
      </c>
      <c r="V89" s="53">
        <v>2</v>
      </c>
      <c r="W89" s="53">
        <v>23</v>
      </c>
      <c r="X89" s="53">
        <v>94</v>
      </c>
      <c r="Y89" s="53">
        <v>1</v>
      </c>
      <c r="Z89" s="38">
        <f t="shared" si="6"/>
        <v>89</v>
      </c>
      <c r="AA89" s="53">
        <v>2</v>
      </c>
      <c r="AB89" s="53">
        <v>17</v>
      </c>
      <c r="AC89" s="53">
        <v>69</v>
      </c>
      <c r="AD89" s="53">
        <v>1</v>
      </c>
    </row>
    <row r="90" spans="1:30" ht="15.75" customHeight="1" x14ac:dyDescent="0.25">
      <c r="A90" s="298"/>
      <c r="B90" s="212"/>
      <c r="C90" s="232" t="s">
        <v>52</v>
      </c>
      <c r="D90" s="275">
        <v>1</v>
      </c>
      <c r="E90" s="272">
        <v>0</v>
      </c>
      <c r="F90" s="272">
        <v>0</v>
      </c>
      <c r="G90" s="272">
        <v>0</v>
      </c>
      <c r="H90" s="272">
        <v>0</v>
      </c>
      <c r="I90" s="272">
        <v>0</v>
      </c>
      <c r="J90" s="272">
        <v>0</v>
      </c>
      <c r="K90" s="272">
        <v>23</v>
      </c>
      <c r="L90" s="272">
        <v>0</v>
      </c>
      <c r="M90" s="272">
        <v>0</v>
      </c>
      <c r="N90" s="272">
        <v>24</v>
      </c>
      <c r="O90" s="272">
        <v>1</v>
      </c>
      <c r="P90" s="34">
        <f t="shared" si="4"/>
        <v>49</v>
      </c>
      <c r="Q90" s="53">
        <v>34</v>
      </c>
      <c r="R90" s="53">
        <v>8</v>
      </c>
      <c r="S90" s="53">
        <v>3</v>
      </c>
      <c r="T90" s="53">
        <v>4</v>
      </c>
      <c r="U90" s="34">
        <f t="shared" si="5"/>
        <v>48</v>
      </c>
      <c r="V90" s="53">
        <v>34</v>
      </c>
      <c r="W90" s="53">
        <v>7</v>
      </c>
      <c r="X90" s="53">
        <v>3</v>
      </c>
      <c r="Y90" s="53">
        <v>4</v>
      </c>
      <c r="Z90" s="38">
        <f t="shared" si="6"/>
        <v>24</v>
      </c>
      <c r="AA90" s="53">
        <v>23</v>
      </c>
      <c r="AB90" s="53">
        <v>1</v>
      </c>
      <c r="AC90" s="53">
        <v>0</v>
      </c>
      <c r="AD90" s="53">
        <v>0</v>
      </c>
    </row>
    <row r="91" spans="1:30" ht="15.75" customHeight="1" x14ac:dyDescent="0.25">
      <c r="A91" s="298"/>
      <c r="B91" s="212"/>
      <c r="C91" s="232" t="s">
        <v>53</v>
      </c>
      <c r="D91" s="275">
        <v>11</v>
      </c>
      <c r="E91" s="272">
        <v>11</v>
      </c>
      <c r="F91" s="272">
        <v>2</v>
      </c>
      <c r="G91" s="272">
        <v>0</v>
      </c>
      <c r="H91" s="272">
        <v>0</v>
      </c>
      <c r="I91" s="272">
        <v>9</v>
      </c>
      <c r="J91" s="272">
        <v>9</v>
      </c>
      <c r="K91" s="272">
        <v>7</v>
      </c>
      <c r="L91" s="272">
        <v>11</v>
      </c>
      <c r="M91" s="272">
        <v>6</v>
      </c>
      <c r="N91" s="272">
        <v>3</v>
      </c>
      <c r="O91" s="272">
        <v>3</v>
      </c>
      <c r="P91" s="34">
        <f t="shared" si="4"/>
        <v>72</v>
      </c>
      <c r="Q91" s="53">
        <v>0</v>
      </c>
      <c r="R91" s="53">
        <v>66</v>
      </c>
      <c r="S91" s="53">
        <v>5</v>
      </c>
      <c r="T91" s="53">
        <v>1</v>
      </c>
      <c r="U91" s="34">
        <f t="shared" si="5"/>
        <v>69</v>
      </c>
      <c r="V91" s="53">
        <v>0</v>
      </c>
      <c r="W91" s="53">
        <v>63</v>
      </c>
      <c r="X91" s="53">
        <v>5</v>
      </c>
      <c r="Y91" s="53">
        <v>1</v>
      </c>
      <c r="Z91" s="38">
        <f t="shared" si="6"/>
        <v>66</v>
      </c>
      <c r="AA91" s="53">
        <v>0</v>
      </c>
      <c r="AB91" s="53">
        <v>60</v>
      </c>
      <c r="AC91" s="53">
        <v>5</v>
      </c>
      <c r="AD91" s="53">
        <v>1</v>
      </c>
    </row>
    <row r="92" spans="1:30" ht="15.75" customHeight="1" thickBot="1" x14ac:dyDescent="0.3">
      <c r="A92" s="298"/>
      <c r="B92" s="217"/>
      <c r="C92" s="233" t="s">
        <v>54</v>
      </c>
      <c r="D92" s="276">
        <v>1</v>
      </c>
      <c r="E92" s="273">
        <v>1</v>
      </c>
      <c r="F92" s="273">
        <v>0</v>
      </c>
      <c r="G92" s="273">
        <v>0</v>
      </c>
      <c r="H92" s="273">
        <v>0</v>
      </c>
      <c r="I92" s="273">
        <v>0</v>
      </c>
      <c r="J92" s="273">
        <v>1</v>
      </c>
      <c r="K92" s="273">
        <v>0</v>
      </c>
      <c r="L92" s="273">
        <v>0</v>
      </c>
      <c r="M92" s="273">
        <v>0</v>
      </c>
      <c r="N92" s="273">
        <v>1</v>
      </c>
      <c r="O92" s="272">
        <v>0</v>
      </c>
      <c r="P92" s="35">
        <f t="shared" si="4"/>
        <v>4</v>
      </c>
      <c r="Q92" s="54">
        <v>1</v>
      </c>
      <c r="R92" s="54">
        <v>3</v>
      </c>
      <c r="S92" s="54">
        <v>0</v>
      </c>
      <c r="T92" s="54">
        <v>0</v>
      </c>
      <c r="U92" s="35">
        <f t="shared" si="5"/>
        <v>4</v>
      </c>
      <c r="V92" s="54">
        <v>1</v>
      </c>
      <c r="W92" s="54">
        <v>3</v>
      </c>
      <c r="X92" s="54">
        <v>0</v>
      </c>
      <c r="Y92" s="54">
        <v>0</v>
      </c>
      <c r="Z92" s="39">
        <f t="shared" si="6"/>
        <v>3</v>
      </c>
      <c r="AA92" s="54">
        <v>1</v>
      </c>
      <c r="AB92" s="54">
        <v>2</v>
      </c>
      <c r="AC92" s="54">
        <v>0</v>
      </c>
      <c r="AD92" s="54">
        <v>0</v>
      </c>
    </row>
    <row r="93" spans="1:30" ht="21.75" customHeight="1" thickBot="1" x14ac:dyDescent="0.4">
      <c r="A93" s="28"/>
      <c r="B93" s="299" t="s">
        <v>283</v>
      </c>
      <c r="C93" s="300"/>
      <c r="D93" s="32">
        <f>SUM(D47:D92)</f>
        <v>431</v>
      </c>
      <c r="E93" s="30">
        <f t="shared" ref="E93:AD93" si="7">SUM(E47:E92)</f>
        <v>349</v>
      </c>
      <c r="F93" s="30">
        <f t="shared" si="7"/>
        <v>142</v>
      </c>
      <c r="G93" s="30">
        <f t="shared" si="7"/>
        <v>13</v>
      </c>
      <c r="H93" s="30">
        <f t="shared" si="7"/>
        <v>12</v>
      </c>
      <c r="I93" s="30">
        <f t="shared" si="7"/>
        <v>204</v>
      </c>
      <c r="J93" s="30">
        <f t="shared" si="7"/>
        <v>221</v>
      </c>
      <c r="K93" s="30">
        <f t="shared" si="7"/>
        <v>294</v>
      </c>
      <c r="L93" s="30">
        <f t="shared" si="7"/>
        <v>428</v>
      </c>
      <c r="M93" s="30">
        <f t="shared" si="7"/>
        <v>282</v>
      </c>
      <c r="N93" s="30">
        <f t="shared" si="7"/>
        <v>419</v>
      </c>
      <c r="O93" s="33">
        <f t="shared" si="7"/>
        <v>340</v>
      </c>
      <c r="P93" s="32">
        <f t="shared" si="7"/>
        <v>3135</v>
      </c>
      <c r="Q93" s="30">
        <f t="shared" si="7"/>
        <v>397</v>
      </c>
      <c r="R93" s="30">
        <f t="shared" si="7"/>
        <v>914</v>
      </c>
      <c r="S93" s="30">
        <f t="shared" si="7"/>
        <v>1719</v>
      </c>
      <c r="T93" s="33">
        <f t="shared" si="7"/>
        <v>105</v>
      </c>
      <c r="U93" s="32">
        <f t="shared" si="7"/>
        <v>2619</v>
      </c>
      <c r="V93" s="30">
        <f t="shared" si="7"/>
        <v>332</v>
      </c>
      <c r="W93" s="30">
        <f t="shared" si="7"/>
        <v>767</v>
      </c>
      <c r="X93" s="30">
        <f t="shared" si="7"/>
        <v>1425</v>
      </c>
      <c r="Y93" s="33">
        <f t="shared" si="7"/>
        <v>95</v>
      </c>
      <c r="Z93" s="32">
        <f t="shared" si="7"/>
        <v>2417</v>
      </c>
      <c r="AA93" s="30">
        <f t="shared" si="7"/>
        <v>294</v>
      </c>
      <c r="AB93" s="30">
        <f t="shared" si="7"/>
        <v>712</v>
      </c>
      <c r="AC93" s="30">
        <f t="shared" si="7"/>
        <v>1324</v>
      </c>
      <c r="AD93" s="33">
        <f t="shared" si="7"/>
        <v>87</v>
      </c>
    </row>
    <row r="94" spans="1:30" s="51" customFormat="1" ht="15" customHeight="1" x14ac:dyDescent="0.25">
      <c r="A94" s="295" t="s">
        <v>14</v>
      </c>
      <c r="B94" s="235" t="s">
        <v>16</v>
      </c>
      <c r="C94" s="234" t="s">
        <v>92</v>
      </c>
      <c r="D94" s="252">
        <v>0</v>
      </c>
      <c r="E94" s="249">
        <v>0</v>
      </c>
      <c r="F94" s="249">
        <v>0</v>
      </c>
      <c r="G94" s="249">
        <v>0</v>
      </c>
      <c r="H94" s="249">
        <v>0</v>
      </c>
      <c r="I94" s="249">
        <v>0</v>
      </c>
      <c r="J94" s="249">
        <v>0</v>
      </c>
      <c r="K94" s="249">
        <v>3</v>
      </c>
      <c r="L94" s="249">
        <v>2</v>
      </c>
      <c r="M94" s="249">
        <v>4</v>
      </c>
      <c r="N94" s="249">
        <v>2</v>
      </c>
      <c r="O94" s="249">
        <v>1</v>
      </c>
      <c r="P94" s="36">
        <f t="shared" si="4"/>
        <v>12</v>
      </c>
      <c r="Q94" s="255">
        <v>0</v>
      </c>
      <c r="R94" s="255">
        <v>12</v>
      </c>
      <c r="S94" s="255">
        <v>0</v>
      </c>
      <c r="T94" s="255">
        <v>0</v>
      </c>
      <c r="U94" s="37">
        <f t="shared" ref="U94:U157" si="8">SUM(V94:Y94)</f>
        <v>11</v>
      </c>
      <c r="V94" s="259">
        <v>0</v>
      </c>
      <c r="W94" s="259">
        <v>11</v>
      </c>
      <c r="X94" s="259">
        <v>0</v>
      </c>
      <c r="Y94" s="259">
        <v>0</v>
      </c>
      <c r="Z94" s="122">
        <f t="shared" ref="Z94:Z157" si="9">SUM(AA94:AD94)</f>
        <v>6</v>
      </c>
      <c r="AA94" s="262">
        <v>0</v>
      </c>
      <c r="AB94" s="262">
        <v>6</v>
      </c>
      <c r="AC94" s="262">
        <v>0</v>
      </c>
      <c r="AD94" s="263">
        <v>0</v>
      </c>
    </row>
    <row r="95" spans="1:30" ht="15" customHeight="1" x14ac:dyDescent="0.25">
      <c r="A95" s="296"/>
      <c r="B95" s="212"/>
      <c r="C95" s="232" t="s">
        <v>93</v>
      </c>
      <c r="D95" s="250">
        <v>0</v>
      </c>
      <c r="E95" s="247">
        <v>1</v>
      </c>
      <c r="F95" s="247">
        <v>0</v>
      </c>
      <c r="G95" s="247">
        <v>0</v>
      </c>
      <c r="H95" s="247">
        <v>0</v>
      </c>
      <c r="I95" s="247">
        <v>1</v>
      </c>
      <c r="J95" s="247">
        <v>1</v>
      </c>
      <c r="K95" s="247">
        <v>0</v>
      </c>
      <c r="L95" s="247">
        <v>0</v>
      </c>
      <c r="M95" s="247">
        <v>0</v>
      </c>
      <c r="N95" s="247">
        <v>1</v>
      </c>
      <c r="O95" s="247">
        <v>5</v>
      </c>
      <c r="P95" s="34">
        <f t="shared" si="4"/>
        <v>9</v>
      </c>
      <c r="Q95" s="253">
        <v>0</v>
      </c>
      <c r="R95" s="253">
        <v>9</v>
      </c>
      <c r="S95" s="253">
        <v>0</v>
      </c>
      <c r="T95" s="253">
        <v>0</v>
      </c>
      <c r="U95" s="34">
        <f t="shared" si="8"/>
        <v>4</v>
      </c>
      <c r="V95" s="257">
        <v>0</v>
      </c>
      <c r="W95" s="257">
        <v>4</v>
      </c>
      <c r="X95" s="257">
        <v>0</v>
      </c>
      <c r="Y95" s="257">
        <v>0</v>
      </c>
      <c r="Z95" s="38">
        <f t="shared" si="9"/>
        <v>3</v>
      </c>
      <c r="AA95" s="260">
        <v>0</v>
      </c>
      <c r="AB95" s="260">
        <v>3</v>
      </c>
      <c r="AC95" s="260">
        <v>0</v>
      </c>
      <c r="AD95" s="264">
        <v>0</v>
      </c>
    </row>
    <row r="96" spans="1:30" ht="15" customHeight="1" x14ac:dyDescent="0.25">
      <c r="A96" s="296"/>
      <c r="B96" s="212"/>
      <c r="C96" s="232" t="s">
        <v>94</v>
      </c>
      <c r="D96" s="250">
        <v>2</v>
      </c>
      <c r="E96" s="247">
        <v>8</v>
      </c>
      <c r="F96" s="247">
        <v>0</v>
      </c>
      <c r="G96" s="247">
        <v>0</v>
      </c>
      <c r="H96" s="247">
        <v>0</v>
      </c>
      <c r="I96" s="247">
        <v>11</v>
      </c>
      <c r="J96" s="247">
        <v>14</v>
      </c>
      <c r="K96" s="247">
        <v>9</v>
      </c>
      <c r="L96" s="247">
        <v>16</v>
      </c>
      <c r="M96" s="247">
        <v>7</v>
      </c>
      <c r="N96" s="247">
        <v>4</v>
      </c>
      <c r="O96" s="247">
        <v>8</v>
      </c>
      <c r="P96" s="34">
        <f t="shared" si="4"/>
        <v>79</v>
      </c>
      <c r="Q96" s="253">
        <v>0</v>
      </c>
      <c r="R96" s="253">
        <v>78</v>
      </c>
      <c r="S96" s="253">
        <v>1</v>
      </c>
      <c r="T96" s="253">
        <v>0</v>
      </c>
      <c r="U96" s="34">
        <f t="shared" si="8"/>
        <v>71</v>
      </c>
      <c r="V96" s="257">
        <v>0</v>
      </c>
      <c r="W96" s="257">
        <v>70</v>
      </c>
      <c r="X96" s="257">
        <v>1</v>
      </c>
      <c r="Y96" s="257">
        <v>0</v>
      </c>
      <c r="Z96" s="38">
        <f t="shared" si="9"/>
        <v>67</v>
      </c>
      <c r="AA96" s="260">
        <v>0</v>
      </c>
      <c r="AB96" s="260">
        <v>66</v>
      </c>
      <c r="AC96" s="260">
        <v>1</v>
      </c>
      <c r="AD96" s="264">
        <v>0</v>
      </c>
    </row>
    <row r="97" spans="1:30" ht="15" customHeight="1" x14ac:dyDescent="0.25">
      <c r="A97" s="296"/>
      <c r="B97" s="212"/>
      <c r="C97" s="232" t="s">
        <v>95</v>
      </c>
      <c r="D97" s="250">
        <v>5</v>
      </c>
      <c r="E97" s="247">
        <v>2</v>
      </c>
      <c r="F97" s="247">
        <v>3</v>
      </c>
      <c r="G97" s="247">
        <v>0</v>
      </c>
      <c r="H97" s="247">
        <v>0</v>
      </c>
      <c r="I97" s="247">
        <v>1</v>
      </c>
      <c r="J97" s="247">
        <v>2</v>
      </c>
      <c r="K97" s="247">
        <v>6</v>
      </c>
      <c r="L97" s="247">
        <v>4</v>
      </c>
      <c r="M97" s="247">
        <v>1</v>
      </c>
      <c r="N97" s="247">
        <v>6</v>
      </c>
      <c r="O97" s="247">
        <v>3</v>
      </c>
      <c r="P97" s="34">
        <f t="shared" si="4"/>
        <v>33</v>
      </c>
      <c r="Q97" s="253">
        <v>1</v>
      </c>
      <c r="R97" s="253">
        <v>31</v>
      </c>
      <c r="S97" s="253">
        <v>1</v>
      </c>
      <c r="T97" s="253">
        <v>0</v>
      </c>
      <c r="U97" s="34">
        <f t="shared" si="8"/>
        <v>30</v>
      </c>
      <c r="V97" s="257">
        <v>1</v>
      </c>
      <c r="W97" s="257">
        <v>28</v>
      </c>
      <c r="X97" s="257">
        <v>1</v>
      </c>
      <c r="Y97" s="257">
        <v>0</v>
      </c>
      <c r="Z97" s="38">
        <f t="shared" si="9"/>
        <v>24</v>
      </c>
      <c r="AA97" s="260">
        <v>1</v>
      </c>
      <c r="AB97" s="260">
        <v>22</v>
      </c>
      <c r="AC97" s="260">
        <v>1</v>
      </c>
      <c r="AD97" s="264">
        <v>0</v>
      </c>
    </row>
    <row r="98" spans="1:30" ht="15" customHeight="1" x14ac:dyDescent="0.25">
      <c r="A98" s="296"/>
      <c r="B98" s="212"/>
      <c r="C98" s="232" t="s">
        <v>96</v>
      </c>
      <c r="D98" s="250">
        <v>0</v>
      </c>
      <c r="E98" s="247">
        <v>1</v>
      </c>
      <c r="F98" s="247">
        <v>0</v>
      </c>
      <c r="G98" s="247">
        <v>0</v>
      </c>
      <c r="H98" s="247">
        <v>0</v>
      </c>
      <c r="I98" s="247">
        <v>0</v>
      </c>
      <c r="J98" s="247">
        <v>2</v>
      </c>
      <c r="K98" s="247">
        <v>1</v>
      </c>
      <c r="L98" s="247">
        <v>2</v>
      </c>
      <c r="M98" s="247">
        <v>0</v>
      </c>
      <c r="N98" s="247">
        <v>0</v>
      </c>
      <c r="O98" s="247">
        <v>1</v>
      </c>
      <c r="P98" s="34">
        <f t="shared" si="4"/>
        <v>7</v>
      </c>
      <c r="Q98" s="253">
        <v>0</v>
      </c>
      <c r="R98" s="253">
        <v>7</v>
      </c>
      <c r="S98" s="253">
        <v>0</v>
      </c>
      <c r="T98" s="253">
        <v>0</v>
      </c>
      <c r="U98" s="34">
        <f t="shared" si="8"/>
        <v>6</v>
      </c>
      <c r="V98" s="257">
        <v>0</v>
      </c>
      <c r="W98" s="257">
        <v>6</v>
      </c>
      <c r="X98" s="257">
        <v>0</v>
      </c>
      <c r="Y98" s="257">
        <v>0</v>
      </c>
      <c r="Z98" s="38">
        <f t="shared" si="9"/>
        <v>6</v>
      </c>
      <c r="AA98" s="260">
        <v>0</v>
      </c>
      <c r="AB98" s="260">
        <v>6</v>
      </c>
      <c r="AC98" s="260">
        <v>0</v>
      </c>
      <c r="AD98" s="264">
        <v>0</v>
      </c>
    </row>
    <row r="99" spans="1:30" ht="15" customHeight="1" x14ac:dyDescent="0.25">
      <c r="A99" s="296"/>
      <c r="B99" s="212"/>
      <c r="C99" s="232" t="s">
        <v>97</v>
      </c>
      <c r="D99" s="250">
        <v>120</v>
      </c>
      <c r="E99" s="247">
        <v>99</v>
      </c>
      <c r="F99" s="247">
        <v>59</v>
      </c>
      <c r="G99" s="247">
        <v>0</v>
      </c>
      <c r="H99" s="247">
        <v>88</v>
      </c>
      <c r="I99" s="247">
        <v>78</v>
      </c>
      <c r="J99" s="247">
        <v>90</v>
      </c>
      <c r="K99" s="247">
        <v>150</v>
      </c>
      <c r="L99" s="247">
        <v>105</v>
      </c>
      <c r="M99" s="247">
        <v>142</v>
      </c>
      <c r="N99" s="247">
        <v>75</v>
      </c>
      <c r="O99" s="247">
        <v>120</v>
      </c>
      <c r="P99" s="34">
        <f t="shared" si="4"/>
        <v>1126</v>
      </c>
      <c r="Q99" s="253">
        <v>0</v>
      </c>
      <c r="R99" s="253">
        <v>1125</v>
      </c>
      <c r="S99" s="253">
        <v>0</v>
      </c>
      <c r="T99" s="253">
        <v>1</v>
      </c>
      <c r="U99" s="34">
        <f t="shared" si="8"/>
        <v>1006</v>
      </c>
      <c r="V99" s="257">
        <v>0</v>
      </c>
      <c r="W99" s="257">
        <v>1005</v>
      </c>
      <c r="X99" s="257">
        <v>0</v>
      </c>
      <c r="Y99" s="257">
        <v>1</v>
      </c>
      <c r="Z99" s="38">
        <f t="shared" si="9"/>
        <v>708</v>
      </c>
      <c r="AA99" s="260">
        <v>0</v>
      </c>
      <c r="AB99" s="260">
        <v>707</v>
      </c>
      <c r="AC99" s="260">
        <v>0</v>
      </c>
      <c r="AD99" s="264">
        <v>1</v>
      </c>
    </row>
    <row r="100" spans="1:30" ht="15" customHeight="1" x14ac:dyDescent="0.25">
      <c r="A100" s="296"/>
      <c r="B100" s="212"/>
      <c r="C100" s="232" t="s">
        <v>98</v>
      </c>
      <c r="D100" s="250">
        <v>20</v>
      </c>
      <c r="E100" s="247">
        <v>33</v>
      </c>
      <c r="F100" s="247">
        <v>124</v>
      </c>
      <c r="G100" s="247">
        <v>0</v>
      </c>
      <c r="H100" s="247">
        <v>9</v>
      </c>
      <c r="I100" s="247">
        <v>11</v>
      </c>
      <c r="J100" s="247">
        <v>94</v>
      </c>
      <c r="K100" s="247">
        <v>35</v>
      </c>
      <c r="L100" s="247">
        <v>66</v>
      </c>
      <c r="M100" s="247">
        <v>27</v>
      </c>
      <c r="N100" s="247">
        <v>84</v>
      </c>
      <c r="O100" s="247">
        <v>15</v>
      </c>
      <c r="P100" s="34">
        <f t="shared" si="4"/>
        <v>518</v>
      </c>
      <c r="Q100" s="253">
        <v>0</v>
      </c>
      <c r="R100" s="253">
        <v>518</v>
      </c>
      <c r="S100" s="253">
        <v>0</v>
      </c>
      <c r="T100" s="253">
        <v>0</v>
      </c>
      <c r="U100" s="34">
        <f t="shared" si="8"/>
        <v>503</v>
      </c>
      <c r="V100" s="257">
        <v>0</v>
      </c>
      <c r="W100" s="257">
        <v>503</v>
      </c>
      <c r="X100" s="257">
        <v>0</v>
      </c>
      <c r="Y100" s="257">
        <v>0</v>
      </c>
      <c r="Z100" s="38">
        <f t="shared" si="9"/>
        <v>503</v>
      </c>
      <c r="AA100" s="260">
        <v>0</v>
      </c>
      <c r="AB100" s="260">
        <v>503</v>
      </c>
      <c r="AC100" s="260">
        <v>0</v>
      </c>
      <c r="AD100" s="264">
        <v>0</v>
      </c>
    </row>
    <row r="101" spans="1:30" ht="15" customHeight="1" x14ac:dyDescent="0.25">
      <c r="A101" s="296"/>
      <c r="B101" s="212"/>
      <c r="C101" s="232" t="s">
        <v>99</v>
      </c>
      <c r="D101" s="250">
        <v>3</v>
      </c>
      <c r="E101" s="247">
        <v>3</v>
      </c>
      <c r="F101" s="247">
        <v>2</v>
      </c>
      <c r="G101" s="247">
        <v>0</v>
      </c>
      <c r="H101" s="247">
        <v>0</v>
      </c>
      <c r="I101" s="247">
        <v>2</v>
      </c>
      <c r="J101" s="247">
        <v>1</v>
      </c>
      <c r="K101" s="247">
        <v>1</v>
      </c>
      <c r="L101" s="247">
        <v>2</v>
      </c>
      <c r="M101" s="247">
        <v>1</v>
      </c>
      <c r="N101" s="247">
        <v>0</v>
      </c>
      <c r="O101" s="247">
        <v>1</v>
      </c>
      <c r="P101" s="34">
        <f t="shared" si="4"/>
        <v>16</v>
      </c>
      <c r="Q101" s="253">
        <v>0</v>
      </c>
      <c r="R101" s="253">
        <v>3</v>
      </c>
      <c r="S101" s="253">
        <v>12</v>
      </c>
      <c r="T101" s="253">
        <v>1</v>
      </c>
      <c r="U101" s="34">
        <f t="shared" si="8"/>
        <v>15</v>
      </c>
      <c r="V101" s="257">
        <v>0</v>
      </c>
      <c r="W101" s="257">
        <v>2</v>
      </c>
      <c r="X101" s="257">
        <v>12</v>
      </c>
      <c r="Y101" s="257">
        <v>1</v>
      </c>
      <c r="Z101" s="38">
        <f t="shared" si="9"/>
        <v>15</v>
      </c>
      <c r="AA101" s="260">
        <v>0</v>
      </c>
      <c r="AB101" s="260">
        <v>2</v>
      </c>
      <c r="AC101" s="260">
        <v>12</v>
      </c>
      <c r="AD101" s="264">
        <v>1</v>
      </c>
    </row>
    <row r="102" spans="1:30" ht="15" customHeight="1" x14ac:dyDescent="0.25">
      <c r="A102" s="296"/>
      <c r="B102" s="212"/>
      <c r="C102" s="232" t="s">
        <v>100</v>
      </c>
      <c r="D102" s="250">
        <v>0</v>
      </c>
      <c r="E102" s="247">
        <v>2</v>
      </c>
      <c r="F102" s="247">
        <v>0</v>
      </c>
      <c r="G102" s="247">
        <v>0</v>
      </c>
      <c r="H102" s="247">
        <v>0</v>
      </c>
      <c r="I102" s="247">
        <v>0</v>
      </c>
      <c r="J102" s="247">
        <v>0</v>
      </c>
      <c r="K102" s="247">
        <v>0</v>
      </c>
      <c r="L102" s="247">
        <v>0</v>
      </c>
      <c r="M102" s="247">
        <v>0</v>
      </c>
      <c r="N102" s="247">
        <v>1</v>
      </c>
      <c r="O102" s="247">
        <v>1</v>
      </c>
      <c r="P102" s="34">
        <f t="shared" si="4"/>
        <v>4</v>
      </c>
      <c r="Q102" s="253">
        <v>0</v>
      </c>
      <c r="R102" s="253">
        <v>4</v>
      </c>
      <c r="S102" s="253">
        <v>0</v>
      </c>
      <c r="T102" s="253">
        <v>0</v>
      </c>
      <c r="U102" s="34">
        <f t="shared" si="8"/>
        <v>3</v>
      </c>
      <c r="V102" s="257">
        <v>0</v>
      </c>
      <c r="W102" s="257">
        <v>3</v>
      </c>
      <c r="X102" s="257">
        <v>0</v>
      </c>
      <c r="Y102" s="257">
        <v>0</v>
      </c>
      <c r="Z102" s="38">
        <f t="shared" si="9"/>
        <v>2</v>
      </c>
      <c r="AA102" s="260">
        <v>0</v>
      </c>
      <c r="AB102" s="260">
        <v>2</v>
      </c>
      <c r="AC102" s="260">
        <v>0</v>
      </c>
      <c r="AD102" s="264">
        <v>0</v>
      </c>
    </row>
    <row r="103" spans="1:30" ht="15" customHeight="1" x14ac:dyDescent="0.25">
      <c r="A103" s="296"/>
      <c r="B103" s="212"/>
      <c r="C103" s="232" t="s">
        <v>101</v>
      </c>
      <c r="D103" s="250">
        <v>396</v>
      </c>
      <c r="E103" s="247">
        <v>252</v>
      </c>
      <c r="F103" s="247">
        <v>69</v>
      </c>
      <c r="G103" s="247">
        <v>3</v>
      </c>
      <c r="H103" s="247">
        <v>173</v>
      </c>
      <c r="I103" s="247">
        <v>380</v>
      </c>
      <c r="J103" s="247">
        <v>196</v>
      </c>
      <c r="K103" s="247">
        <v>211</v>
      </c>
      <c r="L103" s="247">
        <v>491</v>
      </c>
      <c r="M103" s="247">
        <v>308</v>
      </c>
      <c r="N103" s="247">
        <v>242</v>
      </c>
      <c r="O103" s="247">
        <v>411</v>
      </c>
      <c r="P103" s="34">
        <f t="shared" si="4"/>
        <v>3132</v>
      </c>
      <c r="Q103" s="253">
        <v>0</v>
      </c>
      <c r="R103" s="256">
        <v>3132</v>
      </c>
      <c r="S103" s="253">
        <v>0</v>
      </c>
      <c r="T103" s="253">
        <v>0</v>
      </c>
      <c r="U103" s="34">
        <f t="shared" si="8"/>
        <v>2479</v>
      </c>
      <c r="V103" s="257">
        <v>0</v>
      </c>
      <c r="W103" s="257">
        <v>2479</v>
      </c>
      <c r="X103" s="257">
        <v>0</v>
      </c>
      <c r="Y103" s="257">
        <v>0</v>
      </c>
      <c r="Z103" s="38">
        <f t="shared" si="9"/>
        <v>2479</v>
      </c>
      <c r="AA103" s="260">
        <v>0</v>
      </c>
      <c r="AB103" s="260">
        <v>2479</v>
      </c>
      <c r="AC103" s="260">
        <v>0</v>
      </c>
      <c r="AD103" s="264">
        <v>0</v>
      </c>
    </row>
    <row r="104" spans="1:30" ht="15" customHeight="1" x14ac:dyDescent="0.25">
      <c r="A104" s="296"/>
      <c r="B104" s="212"/>
      <c r="C104" s="232" t="s">
        <v>102</v>
      </c>
      <c r="D104" s="250">
        <v>1</v>
      </c>
      <c r="E104" s="247">
        <v>0</v>
      </c>
      <c r="F104" s="247">
        <v>0</v>
      </c>
      <c r="G104" s="247">
        <v>0</v>
      </c>
      <c r="H104" s="247">
        <v>1</v>
      </c>
      <c r="I104" s="247">
        <v>0</v>
      </c>
      <c r="J104" s="247">
        <v>1</v>
      </c>
      <c r="K104" s="247">
        <v>1</v>
      </c>
      <c r="L104" s="247">
        <v>1</v>
      </c>
      <c r="M104" s="247">
        <v>2</v>
      </c>
      <c r="N104" s="247">
        <v>3</v>
      </c>
      <c r="O104" s="247">
        <v>1</v>
      </c>
      <c r="P104" s="34">
        <f t="shared" si="4"/>
        <v>11</v>
      </c>
      <c r="Q104" s="253">
        <v>0</v>
      </c>
      <c r="R104" s="253">
        <v>11</v>
      </c>
      <c r="S104" s="253">
        <v>0</v>
      </c>
      <c r="T104" s="253">
        <v>0</v>
      </c>
      <c r="U104" s="34">
        <f t="shared" si="8"/>
        <v>10</v>
      </c>
      <c r="V104" s="257">
        <v>0</v>
      </c>
      <c r="W104" s="257">
        <v>10</v>
      </c>
      <c r="X104" s="257">
        <v>0</v>
      </c>
      <c r="Y104" s="257">
        <v>0</v>
      </c>
      <c r="Z104" s="38">
        <f t="shared" si="9"/>
        <v>6</v>
      </c>
      <c r="AA104" s="260">
        <v>0</v>
      </c>
      <c r="AB104" s="260">
        <v>6</v>
      </c>
      <c r="AC104" s="260">
        <v>0</v>
      </c>
      <c r="AD104" s="264">
        <v>0</v>
      </c>
    </row>
    <row r="105" spans="1:30" ht="15" customHeight="1" x14ac:dyDescent="0.25">
      <c r="A105" s="296"/>
      <c r="B105" s="212"/>
      <c r="C105" s="232" t="s">
        <v>103</v>
      </c>
      <c r="D105" s="250">
        <v>5</v>
      </c>
      <c r="E105" s="247">
        <v>2</v>
      </c>
      <c r="F105" s="247">
        <v>0</v>
      </c>
      <c r="G105" s="247">
        <v>0</v>
      </c>
      <c r="H105" s="247">
        <v>0</v>
      </c>
      <c r="I105" s="247">
        <v>2</v>
      </c>
      <c r="J105" s="247">
        <v>3</v>
      </c>
      <c r="K105" s="247">
        <v>0</v>
      </c>
      <c r="L105" s="247">
        <v>6</v>
      </c>
      <c r="M105" s="247">
        <v>1</v>
      </c>
      <c r="N105" s="247">
        <v>0</v>
      </c>
      <c r="O105" s="247">
        <v>3</v>
      </c>
      <c r="P105" s="34">
        <f t="shared" si="4"/>
        <v>22</v>
      </c>
      <c r="Q105" s="253">
        <v>0</v>
      </c>
      <c r="R105" s="253">
        <v>17</v>
      </c>
      <c r="S105" s="253">
        <v>5</v>
      </c>
      <c r="T105" s="253">
        <v>0</v>
      </c>
      <c r="U105" s="34">
        <f t="shared" si="8"/>
        <v>19</v>
      </c>
      <c r="V105" s="257">
        <v>0</v>
      </c>
      <c r="W105" s="257">
        <v>14</v>
      </c>
      <c r="X105" s="257">
        <v>5</v>
      </c>
      <c r="Y105" s="257">
        <v>0</v>
      </c>
      <c r="Z105" s="38">
        <f t="shared" si="9"/>
        <v>13</v>
      </c>
      <c r="AA105" s="260">
        <v>0</v>
      </c>
      <c r="AB105" s="260">
        <v>8</v>
      </c>
      <c r="AC105" s="260">
        <v>5</v>
      </c>
      <c r="AD105" s="264">
        <v>0</v>
      </c>
    </row>
    <row r="106" spans="1:30" ht="15" customHeight="1" x14ac:dyDescent="0.25">
      <c r="A106" s="296"/>
      <c r="B106" s="212"/>
      <c r="C106" s="232" t="s">
        <v>104</v>
      </c>
      <c r="D106" s="250">
        <v>0</v>
      </c>
      <c r="E106" s="247">
        <v>0</v>
      </c>
      <c r="F106" s="247">
        <v>0</v>
      </c>
      <c r="G106" s="247">
        <v>0</v>
      </c>
      <c r="H106" s="247">
        <v>0</v>
      </c>
      <c r="I106" s="247">
        <v>0</v>
      </c>
      <c r="J106" s="247">
        <v>3</v>
      </c>
      <c r="K106" s="247">
        <v>0</v>
      </c>
      <c r="L106" s="247">
        <v>0</v>
      </c>
      <c r="M106" s="247">
        <v>2</v>
      </c>
      <c r="N106" s="247">
        <v>0</v>
      </c>
      <c r="O106" s="247">
        <v>0</v>
      </c>
      <c r="P106" s="34">
        <f t="shared" si="4"/>
        <v>5</v>
      </c>
      <c r="Q106" s="253">
        <v>0</v>
      </c>
      <c r="R106" s="253">
        <v>5</v>
      </c>
      <c r="S106" s="253">
        <v>0</v>
      </c>
      <c r="T106" s="253">
        <v>0</v>
      </c>
      <c r="U106" s="34">
        <f t="shared" si="8"/>
        <v>5</v>
      </c>
      <c r="V106" s="257">
        <v>0</v>
      </c>
      <c r="W106" s="257">
        <v>5</v>
      </c>
      <c r="X106" s="257">
        <v>0</v>
      </c>
      <c r="Y106" s="257">
        <v>0</v>
      </c>
      <c r="Z106" s="38">
        <f t="shared" si="9"/>
        <v>5</v>
      </c>
      <c r="AA106" s="260">
        <v>0</v>
      </c>
      <c r="AB106" s="260">
        <v>5</v>
      </c>
      <c r="AC106" s="260">
        <v>0</v>
      </c>
      <c r="AD106" s="264">
        <v>0</v>
      </c>
    </row>
    <row r="107" spans="1:30" ht="15" customHeight="1" x14ac:dyDescent="0.25">
      <c r="A107" s="296"/>
      <c r="B107" s="212"/>
      <c r="C107" s="232" t="s">
        <v>105</v>
      </c>
      <c r="D107" s="250">
        <v>15</v>
      </c>
      <c r="E107" s="247">
        <v>16</v>
      </c>
      <c r="F107" s="247">
        <v>3</v>
      </c>
      <c r="G107" s="247">
        <v>0</v>
      </c>
      <c r="H107" s="247">
        <v>2</v>
      </c>
      <c r="I107" s="247">
        <v>10</v>
      </c>
      <c r="J107" s="247">
        <v>22</v>
      </c>
      <c r="K107" s="247">
        <v>22</v>
      </c>
      <c r="L107" s="247">
        <v>29</v>
      </c>
      <c r="M107" s="247">
        <v>14</v>
      </c>
      <c r="N107" s="247">
        <v>49</v>
      </c>
      <c r="O107" s="247">
        <v>21</v>
      </c>
      <c r="P107" s="34">
        <f t="shared" si="4"/>
        <v>203</v>
      </c>
      <c r="Q107" s="253">
        <v>1</v>
      </c>
      <c r="R107" s="253">
        <v>195</v>
      </c>
      <c r="S107" s="253">
        <v>7</v>
      </c>
      <c r="T107" s="253">
        <v>0</v>
      </c>
      <c r="U107" s="34">
        <f t="shared" si="8"/>
        <v>182</v>
      </c>
      <c r="V107" s="257">
        <v>1</v>
      </c>
      <c r="W107" s="257">
        <v>174</v>
      </c>
      <c r="X107" s="257">
        <v>7</v>
      </c>
      <c r="Y107" s="257">
        <v>0</v>
      </c>
      <c r="Z107" s="38">
        <f t="shared" si="9"/>
        <v>130</v>
      </c>
      <c r="AA107" s="260">
        <v>1</v>
      </c>
      <c r="AB107" s="260">
        <v>122</v>
      </c>
      <c r="AC107" s="260">
        <v>7</v>
      </c>
      <c r="AD107" s="264">
        <v>0</v>
      </c>
    </row>
    <row r="108" spans="1:30" ht="15" customHeight="1" x14ac:dyDescent="0.25">
      <c r="A108" s="296"/>
      <c r="B108" s="212"/>
      <c r="C108" s="232" t="s">
        <v>106</v>
      </c>
      <c r="D108" s="250">
        <v>1</v>
      </c>
      <c r="E108" s="247">
        <v>7</v>
      </c>
      <c r="F108" s="247">
        <v>4</v>
      </c>
      <c r="G108" s="247">
        <v>0</v>
      </c>
      <c r="H108" s="247">
        <v>0</v>
      </c>
      <c r="I108" s="247">
        <v>2</v>
      </c>
      <c r="J108" s="247">
        <v>9</v>
      </c>
      <c r="K108" s="247">
        <v>4</v>
      </c>
      <c r="L108" s="247">
        <v>2</v>
      </c>
      <c r="M108" s="247">
        <v>2</v>
      </c>
      <c r="N108" s="247">
        <v>20</v>
      </c>
      <c r="O108" s="247">
        <v>8</v>
      </c>
      <c r="P108" s="34">
        <f t="shared" si="4"/>
        <v>59</v>
      </c>
      <c r="Q108" s="253">
        <v>0</v>
      </c>
      <c r="R108" s="253">
        <v>0</v>
      </c>
      <c r="S108" s="253">
        <v>59</v>
      </c>
      <c r="T108" s="253">
        <v>0</v>
      </c>
      <c r="U108" s="34">
        <f t="shared" si="8"/>
        <v>51</v>
      </c>
      <c r="V108" s="257">
        <v>0</v>
      </c>
      <c r="W108" s="257">
        <v>0</v>
      </c>
      <c r="X108" s="257">
        <v>51</v>
      </c>
      <c r="Y108" s="257">
        <v>0</v>
      </c>
      <c r="Z108" s="38">
        <f t="shared" si="9"/>
        <v>20</v>
      </c>
      <c r="AA108" s="260">
        <v>0</v>
      </c>
      <c r="AB108" s="260">
        <v>0</v>
      </c>
      <c r="AC108" s="260">
        <v>20</v>
      </c>
      <c r="AD108" s="264">
        <v>0</v>
      </c>
    </row>
    <row r="109" spans="1:30" ht="15" customHeight="1" x14ac:dyDescent="0.25">
      <c r="A109" s="296"/>
      <c r="B109" s="212"/>
      <c r="C109" s="232" t="s">
        <v>107</v>
      </c>
      <c r="D109" s="250">
        <v>0</v>
      </c>
      <c r="E109" s="247">
        <v>2</v>
      </c>
      <c r="F109" s="247">
        <v>0</v>
      </c>
      <c r="G109" s="247">
        <v>0</v>
      </c>
      <c r="H109" s="247">
        <v>0</v>
      </c>
      <c r="I109" s="247">
        <v>2</v>
      </c>
      <c r="J109" s="247">
        <v>5</v>
      </c>
      <c r="K109" s="247">
        <v>2</v>
      </c>
      <c r="L109" s="247">
        <v>4</v>
      </c>
      <c r="M109" s="247">
        <v>3</v>
      </c>
      <c r="N109" s="247">
        <v>2</v>
      </c>
      <c r="O109" s="247">
        <v>6</v>
      </c>
      <c r="P109" s="34">
        <f t="shared" si="4"/>
        <v>26</v>
      </c>
      <c r="Q109" s="253">
        <v>0</v>
      </c>
      <c r="R109" s="253">
        <v>26</v>
      </c>
      <c r="S109" s="253">
        <v>0</v>
      </c>
      <c r="T109" s="253">
        <v>0</v>
      </c>
      <c r="U109" s="34">
        <f t="shared" si="8"/>
        <v>20</v>
      </c>
      <c r="V109" s="257">
        <v>0</v>
      </c>
      <c r="W109" s="257">
        <v>20</v>
      </c>
      <c r="X109" s="257">
        <v>0</v>
      </c>
      <c r="Y109" s="257">
        <v>0</v>
      </c>
      <c r="Z109" s="38">
        <f t="shared" si="9"/>
        <v>16</v>
      </c>
      <c r="AA109" s="260">
        <v>0</v>
      </c>
      <c r="AB109" s="260">
        <v>16</v>
      </c>
      <c r="AC109" s="260">
        <v>0</v>
      </c>
      <c r="AD109" s="264">
        <v>0</v>
      </c>
    </row>
    <row r="110" spans="1:30" ht="15" customHeight="1" x14ac:dyDescent="0.25">
      <c r="A110" s="296"/>
      <c r="B110" s="212"/>
      <c r="C110" s="232" t="s">
        <v>108</v>
      </c>
      <c r="D110" s="250">
        <v>2</v>
      </c>
      <c r="E110" s="247">
        <v>0</v>
      </c>
      <c r="F110" s="247">
        <v>0</v>
      </c>
      <c r="G110" s="247">
        <v>0</v>
      </c>
      <c r="H110" s="247">
        <v>0</v>
      </c>
      <c r="I110" s="247">
        <v>0</v>
      </c>
      <c r="J110" s="247">
        <v>4</v>
      </c>
      <c r="K110" s="247">
        <v>2</v>
      </c>
      <c r="L110" s="247">
        <v>1</v>
      </c>
      <c r="M110" s="247">
        <v>1</v>
      </c>
      <c r="N110" s="247">
        <v>1</v>
      </c>
      <c r="O110" s="247">
        <v>0</v>
      </c>
      <c r="P110" s="34">
        <f t="shared" si="4"/>
        <v>11</v>
      </c>
      <c r="Q110" s="253">
        <v>0</v>
      </c>
      <c r="R110" s="253">
        <v>11</v>
      </c>
      <c r="S110" s="253">
        <v>0</v>
      </c>
      <c r="T110" s="253">
        <v>0</v>
      </c>
      <c r="U110" s="34">
        <f t="shared" si="8"/>
        <v>11</v>
      </c>
      <c r="V110" s="257">
        <v>0</v>
      </c>
      <c r="W110" s="257">
        <v>11</v>
      </c>
      <c r="X110" s="257">
        <v>0</v>
      </c>
      <c r="Y110" s="257">
        <v>0</v>
      </c>
      <c r="Z110" s="38">
        <f t="shared" si="9"/>
        <v>10</v>
      </c>
      <c r="AA110" s="260">
        <v>0</v>
      </c>
      <c r="AB110" s="260">
        <v>10</v>
      </c>
      <c r="AC110" s="260">
        <v>0</v>
      </c>
      <c r="AD110" s="264">
        <v>0</v>
      </c>
    </row>
    <row r="111" spans="1:30" ht="15" customHeight="1" x14ac:dyDescent="0.25">
      <c r="A111" s="296"/>
      <c r="B111" s="212"/>
      <c r="C111" s="232" t="s">
        <v>109</v>
      </c>
      <c r="D111" s="250">
        <v>0</v>
      </c>
      <c r="E111" s="247">
        <v>0</v>
      </c>
      <c r="F111" s="247">
        <v>0</v>
      </c>
      <c r="G111" s="247">
        <v>0</v>
      </c>
      <c r="H111" s="247">
        <v>0</v>
      </c>
      <c r="I111" s="247">
        <v>0</v>
      </c>
      <c r="J111" s="247">
        <v>0</v>
      </c>
      <c r="K111" s="247">
        <v>1</v>
      </c>
      <c r="L111" s="247">
        <v>1</v>
      </c>
      <c r="M111" s="247">
        <v>1</v>
      </c>
      <c r="N111" s="247">
        <v>1</v>
      </c>
      <c r="O111" s="247">
        <v>0</v>
      </c>
      <c r="P111" s="34">
        <f t="shared" si="4"/>
        <v>4</v>
      </c>
      <c r="Q111" s="253">
        <v>0</v>
      </c>
      <c r="R111" s="253">
        <v>0</v>
      </c>
      <c r="S111" s="253">
        <v>4</v>
      </c>
      <c r="T111" s="253">
        <v>0</v>
      </c>
      <c r="U111" s="34">
        <f t="shared" si="8"/>
        <v>4</v>
      </c>
      <c r="V111" s="257">
        <v>0</v>
      </c>
      <c r="W111" s="257">
        <v>0</v>
      </c>
      <c r="X111" s="257">
        <v>4</v>
      </c>
      <c r="Y111" s="257">
        <v>0</v>
      </c>
      <c r="Z111" s="38">
        <f t="shared" si="9"/>
        <v>3</v>
      </c>
      <c r="AA111" s="260">
        <v>0</v>
      </c>
      <c r="AB111" s="260">
        <v>0</v>
      </c>
      <c r="AC111" s="260">
        <v>3</v>
      </c>
      <c r="AD111" s="264">
        <v>0</v>
      </c>
    </row>
    <row r="112" spans="1:30" ht="15" customHeight="1" x14ac:dyDescent="0.25">
      <c r="A112" s="296"/>
      <c r="B112" s="212"/>
      <c r="C112" s="232" t="s">
        <v>110</v>
      </c>
      <c r="D112" s="250">
        <v>1</v>
      </c>
      <c r="E112" s="247">
        <v>1</v>
      </c>
      <c r="F112" s="247">
        <v>0</v>
      </c>
      <c r="G112" s="247">
        <v>0</v>
      </c>
      <c r="H112" s="247">
        <v>0</v>
      </c>
      <c r="I112" s="247">
        <v>3</v>
      </c>
      <c r="J112" s="247">
        <v>1</v>
      </c>
      <c r="K112" s="247">
        <v>6</v>
      </c>
      <c r="L112" s="247">
        <v>3</v>
      </c>
      <c r="M112" s="247">
        <v>3</v>
      </c>
      <c r="N112" s="247">
        <v>6</v>
      </c>
      <c r="O112" s="247">
        <v>3</v>
      </c>
      <c r="P112" s="34">
        <f t="shared" si="4"/>
        <v>27</v>
      </c>
      <c r="Q112" s="253">
        <v>0</v>
      </c>
      <c r="R112" s="253">
        <v>27</v>
      </c>
      <c r="S112" s="253">
        <v>0</v>
      </c>
      <c r="T112" s="253">
        <v>0</v>
      </c>
      <c r="U112" s="34">
        <f t="shared" si="8"/>
        <v>24</v>
      </c>
      <c r="V112" s="257">
        <v>0</v>
      </c>
      <c r="W112" s="257">
        <v>24</v>
      </c>
      <c r="X112" s="257">
        <v>0</v>
      </c>
      <c r="Y112" s="257">
        <v>0</v>
      </c>
      <c r="Z112" s="38">
        <f t="shared" si="9"/>
        <v>20</v>
      </c>
      <c r="AA112" s="260">
        <v>0</v>
      </c>
      <c r="AB112" s="260">
        <v>20</v>
      </c>
      <c r="AC112" s="260">
        <v>0</v>
      </c>
      <c r="AD112" s="264">
        <v>0</v>
      </c>
    </row>
    <row r="113" spans="1:30" ht="15" customHeight="1" x14ac:dyDescent="0.25">
      <c r="A113" s="296"/>
      <c r="B113" s="212"/>
      <c r="C113" s="232" t="s">
        <v>111</v>
      </c>
      <c r="D113" s="250">
        <v>5</v>
      </c>
      <c r="E113" s="247">
        <v>13</v>
      </c>
      <c r="F113" s="247">
        <v>19</v>
      </c>
      <c r="G113" s="247">
        <v>0</v>
      </c>
      <c r="H113" s="247">
        <v>5</v>
      </c>
      <c r="I113" s="247">
        <v>6</v>
      </c>
      <c r="J113" s="247">
        <v>14</v>
      </c>
      <c r="K113" s="247">
        <v>14</v>
      </c>
      <c r="L113" s="247">
        <v>44</v>
      </c>
      <c r="M113" s="247">
        <v>14</v>
      </c>
      <c r="N113" s="247">
        <v>6</v>
      </c>
      <c r="O113" s="247">
        <v>20</v>
      </c>
      <c r="P113" s="34">
        <f t="shared" si="4"/>
        <v>160</v>
      </c>
      <c r="Q113" s="253">
        <v>0</v>
      </c>
      <c r="R113" s="253">
        <v>160</v>
      </c>
      <c r="S113" s="253">
        <v>0</v>
      </c>
      <c r="T113" s="253">
        <v>0</v>
      </c>
      <c r="U113" s="34">
        <f t="shared" si="8"/>
        <v>140</v>
      </c>
      <c r="V113" s="257">
        <v>0</v>
      </c>
      <c r="W113" s="257">
        <v>140</v>
      </c>
      <c r="X113" s="257">
        <v>0</v>
      </c>
      <c r="Y113" s="257">
        <v>0</v>
      </c>
      <c r="Z113" s="38">
        <f t="shared" si="9"/>
        <v>129</v>
      </c>
      <c r="AA113" s="260">
        <v>0</v>
      </c>
      <c r="AB113" s="260">
        <v>129</v>
      </c>
      <c r="AC113" s="260">
        <v>0</v>
      </c>
      <c r="AD113" s="264">
        <v>0</v>
      </c>
    </row>
    <row r="114" spans="1:30" ht="15" customHeight="1" x14ac:dyDescent="0.25">
      <c r="A114" s="296"/>
      <c r="B114" s="212"/>
      <c r="C114" s="232" t="s">
        <v>112</v>
      </c>
      <c r="D114" s="250">
        <v>12</v>
      </c>
      <c r="E114" s="247">
        <v>6</v>
      </c>
      <c r="F114" s="247">
        <v>2</v>
      </c>
      <c r="G114" s="247">
        <v>0</v>
      </c>
      <c r="H114" s="247">
        <v>0</v>
      </c>
      <c r="I114" s="247">
        <v>6</v>
      </c>
      <c r="J114" s="247">
        <v>5</v>
      </c>
      <c r="K114" s="247">
        <v>16</v>
      </c>
      <c r="L114" s="247">
        <v>9</v>
      </c>
      <c r="M114" s="247">
        <v>8</v>
      </c>
      <c r="N114" s="247">
        <v>5</v>
      </c>
      <c r="O114" s="247">
        <v>3</v>
      </c>
      <c r="P114" s="34">
        <f t="shared" si="4"/>
        <v>72</v>
      </c>
      <c r="Q114" s="253">
        <v>1</v>
      </c>
      <c r="R114" s="253">
        <v>69</v>
      </c>
      <c r="S114" s="253">
        <v>0</v>
      </c>
      <c r="T114" s="253">
        <v>2</v>
      </c>
      <c r="U114" s="34">
        <f t="shared" si="8"/>
        <v>69</v>
      </c>
      <c r="V114" s="257">
        <v>1</v>
      </c>
      <c r="W114" s="257">
        <v>66</v>
      </c>
      <c r="X114" s="257">
        <v>0</v>
      </c>
      <c r="Y114" s="257">
        <v>2</v>
      </c>
      <c r="Z114" s="38">
        <f t="shared" si="9"/>
        <v>58</v>
      </c>
      <c r="AA114" s="260">
        <v>1</v>
      </c>
      <c r="AB114" s="260">
        <v>55</v>
      </c>
      <c r="AC114" s="260">
        <v>0</v>
      </c>
      <c r="AD114" s="264">
        <v>2</v>
      </c>
    </row>
    <row r="115" spans="1:30" ht="15" customHeight="1" x14ac:dyDescent="0.25">
      <c r="A115" s="296"/>
      <c r="B115" s="212"/>
      <c r="C115" s="232" t="s">
        <v>113</v>
      </c>
      <c r="D115" s="250">
        <v>0</v>
      </c>
      <c r="E115" s="247">
        <v>7</v>
      </c>
      <c r="F115" s="247">
        <v>10</v>
      </c>
      <c r="G115" s="247">
        <v>0</v>
      </c>
      <c r="H115" s="247">
        <v>5</v>
      </c>
      <c r="I115" s="247">
        <v>12</v>
      </c>
      <c r="J115" s="247">
        <v>22</v>
      </c>
      <c r="K115" s="247">
        <v>38</v>
      </c>
      <c r="L115" s="247">
        <v>42</v>
      </c>
      <c r="M115" s="247">
        <v>21</v>
      </c>
      <c r="N115" s="247">
        <v>36</v>
      </c>
      <c r="O115" s="247">
        <v>26</v>
      </c>
      <c r="P115" s="34">
        <f t="shared" si="4"/>
        <v>219</v>
      </c>
      <c r="Q115" s="253">
        <v>0</v>
      </c>
      <c r="R115" s="253">
        <v>215</v>
      </c>
      <c r="S115" s="253">
        <v>4</v>
      </c>
      <c r="T115" s="253">
        <v>0</v>
      </c>
      <c r="U115" s="34">
        <f t="shared" si="8"/>
        <v>193</v>
      </c>
      <c r="V115" s="257">
        <v>0</v>
      </c>
      <c r="W115" s="257">
        <v>189</v>
      </c>
      <c r="X115" s="257">
        <v>4</v>
      </c>
      <c r="Y115" s="257">
        <v>0</v>
      </c>
      <c r="Z115" s="38">
        <f t="shared" si="9"/>
        <v>154</v>
      </c>
      <c r="AA115" s="260">
        <v>0</v>
      </c>
      <c r="AB115" s="260">
        <v>150</v>
      </c>
      <c r="AC115" s="260">
        <v>4</v>
      </c>
      <c r="AD115" s="264">
        <v>0</v>
      </c>
    </row>
    <row r="116" spans="1:30" ht="15" customHeight="1" x14ac:dyDescent="0.25">
      <c r="A116" s="296"/>
      <c r="B116" s="212"/>
      <c r="C116" s="232" t="s">
        <v>114</v>
      </c>
      <c r="D116" s="250">
        <v>0</v>
      </c>
      <c r="E116" s="247">
        <v>1</v>
      </c>
      <c r="F116" s="247">
        <v>0</v>
      </c>
      <c r="G116" s="247">
        <v>0</v>
      </c>
      <c r="H116" s="247">
        <v>0</v>
      </c>
      <c r="I116" s="247">
        <v>0</v>
      </c>
      <c r="J116" s="247">
        <v>1</v>
      </c>
      <c r="K116" s="247">
        <v>1</v>
      </c>
      <c r="L116" s="247">
        <v>0</v>
      </c>
      <c r="M116" s="247">
        <v>3</v>
      </c>
      <c r="N116" s="247">
        <v>2</v>
      </c>
      <c r="O116" s="247">
        <v>4</v>
      </c>
      <c r="P116" s="34">
        <f t="shared" si="4"/>
        <v>12</v>
      </c>
      <c r="Q116" s="253">
        <v>0</v>
      </c>
      <c r="R116" s="253">
        <v>12</v>
      </c>
      <c r="S116" s="253">
        <v>0</v>
      </c>
      <c r="T116" s="253">
        <v>0</v>
      </c>
      <c r="U116" s="34">
        <f t="shared" si="8"/>
        <v>8</v>
      </c>
      <c r="V116" s="257">
        <v>0</v>
      </c>
      <c r="W116" s="257">
        <v>8</v>
      </c>
      <c r="X116" s="257">
        <v>0</v>
      </c>
      <c r="Y116" s="257">
        <v>0</v>
      </c>
      <c r="Z116" s="38">
        <f t="shared" si="9"/>
        <v>6</v>
      </c>
      <c r="AA116" s="260">
        <v>0</v>
      </c>
      <c r="AB116" s="260">
        <v>6</v>
      </c>
      <c r="AC116" s="260">
        <v>0</v>
      </c>
      <c r="AD116" s="264">
        <v>0</v>
      </c>
    </row>
    <row r="117" spans="1:30" ht="15" customHeight="1" x14ac:dyDescent="0.25">
      <c r="A117" s="296"/>
      <c r="B117" s="212"/>
      <c r="C117" s="232" t="s">
        <v>115</v>
      </c>
      <c r="D117" s="250">
        <v>2</v>
      </c>
      <c r="E117" s="247">
        <v>2</v>
      </c>
      <c r="F117" s="247">
        <v>0</v>
      </c>
      <c r="G117" s="247">
        <v>0</v>
      </c>
      <c r="H117" s="247">
        <v>0</v>
      </c>
      <c r="I117" s="247">
        <v>0</v>
      </c>
      <c r="J117" s="247">
        <v>0</v>
      </c>
      <c r="K117" s="247">
        <v>1</v>
      </c>
      <c r="L117" s="247">
        <v>2</v>
      </c>
      <c r="M117" s="247">
        <v>1</v>
      </c>
      <c r="N117" s="247">
        <v>0</v>
      </c>
      <c r="O117" s="247">
        <v>0</v>
      </c>
      <c r="P117" s="34">
        <f t="shared" si="4"/>
        <v>8</v>
      </c>
      <c r="Q117" s="253">
        <v>0</v>
      </c>
      <c r="R117" s="253">
        <v>7</v>
      </c>
      <c r="S117" s="253">
        <v>1</v>
      </c>
      <c r="T117" s="253">
        <v>0</v>
      </c>
      <c r="U117" s="34">
        <f t="shared" si="8"/>
        <v>8</v>
      </c>
      <c r="V117" s="257">
        <v>0</v>
      </c>
      <c r="W117" s="257">
        <v>7</v>
      </c>
      <c r="X117" s="257">
        <v>1</v>
      </c>
      <c r="Y117" s="257">
        <v>0</v>
      </c>
      <c r="Z117" s="38">
        <f t="shared" si="9"/>
        <v>4</v>
      </c>
      <c r="AA117" s="260">
        <v>0</v>
      </c>
      <c r="AB117" s="260">
        <v>3</v>
      </c>
      <c r="AC117" s="260">
        <v>1</v>
      </c>
      <c r="AD117" s="264">
        <v>0</v>
      </c>
    </row>
    <row r="118" spans="1:30" ht="15.75" customHeight="1" thickBot="1" x14ac:dyDescent="0.3">
      <c r="A118" s="296"/>
      <c r="B118" s="217"/>
      <c r="C118" s="233" t="s">
        <v>116</v>
      </c>
      <c r="D118" s="251">
        <v>2</v>
      </c>
      <c r="E118" s="248">
        <v>3</v>
      </c>
      <c r="F118" s="248">
        <v>0</v>
      </c>
      <c r="G118" s="248">
        <v>0</v>
      </c>
      <c r="H118" s="248">
        <v>0</v>
      </c>
      <c r="I118" s="248">
        <v>4</v>
      </c>
      <c r="J118" s="248">
        <v>7</v>
      </c>
      <c r="K118" s="248">
        <v>13</v>
      </c>
      <c r="L118" s="248">
        <v>19</v>
      </c>
      <c r="M118" s="248">
        <v>8</v>
      </c>
      <c r="N118" s="248">
        <v>8</v>
      </c>
      <c r="O118" s="248">
        <v>8</v>
      </c>
      <c r="P118" s="35">
        <f t="shared" si="4"/>
        <v>72</v>
      </c>
      <c r="Q118" s="254">
        <v>0</v>
      </c>
      <c r="R118" s="254">
        <v>70</v>
      </c>
      <c r="S118" s="254">
        <v>2</v>
      </c>
      <c r="T118" s="254">
        <v>0</v>
      </c>
      <c r="U118" s="35">
        <f t="shared" si="8"/>
        <v>64</v>
      </c>
      <c r="V118" s="258">
        <v>0</v>
      </c>
      <c r="W118" s="258">
        <v>62</v>
      </c>
      <c r="X118" s="258">
        <v>2</v>
      </c>
      <c r="Y118" s="258">
        <v>0</v>
      </c>
      <c r="Z118" s="39">
        <f t="shared" si="9"/>
        <v>37</v>
      </c>
      <c r="AA118" s="260">
        <v>0</v>
      </c>
      <c r="AB118" s="260">
        <v>36</v>
      </c>
      <c r="AC118" s="260">
        <v>1</v>
      </c>
      <c r="AD118" s="264">
        <v>0</v>
      </c>
    </row>
    <row r="119" spans="1:30" ht="15" customHeight="1" x14ac:dyDescent="0.25">
      <c r="A119" s="296"/>
      <c r="B119" s="210" t="s">
        <v>17</v>
      </c>
      <c r="C119" s="234" t="s">
        <v>117</v>
      </c>
      <c r="D119" s="252">
        <v>2</v>
      </c>
      <c r="E119" s="249">
        <v>3</v>
      </c>
      <c r="F119" s="249">
        <v>0</v>
      </c>
      <c r="G119" s="249">
        <v>0</v>
      </c>
      <c r="H119" s="249">
        <v>0</v>
      </c>
      <c r="I119" s="249">
        <v>0</v>
      </c>
      <c r="J119" s="249">
        <v>3</v>
      </c>
      <c r="K119" s="249">
        <v>5</v>
      </c>
      <c r="L119" s="249">
        <v>1</v>
      </c>
      <c r="M119" s="249">
        <v>1</v>
      </c>
      <c r="N119" s="249">
        <v>5</v>
      </c>
      <c r="O119" s="249">
        <v>4</v>
      </c>
      <c r="P119" s="36">
        <f t="shared" si="4"/>
        <v>24</v>
      </c>
      <c r="Q119" s="253">
        <v>0</v>
      </c>
      <c r="R119" s="253">
        <v>21</v>
      </c>
      <c r="S119" s="253">
        <v>3</v>
      </c>
      <c r="T119" s="253">
        <v>0</v>
      </c>
      <c r="U119" s="37">
        <f t="shared" si="8"/>
        <v>15</v>
      </c>
      <c r="V119" s="259">
        <v>0</v>
      </c>
      <c r="W119" s="259">
        <v>12</v>
      </c>
      <c r="X119" s="259">
        <v>3</v>
      </c>
      <c r="Y119" s="259">
        <v>0</v>
      </c>
      <c r="Z119" s="122">
        <f t="shared" si="9"/>
        <v>15</v>
      </c>
      <c r="AA119" s="262">
        <v>0</v>
      </c>
      <c r="AB119" s="262">
        <v>12</v>
      </c>
      <c r="AC119" s="262">
        <v>3</v>
      </c>
      <c r="AD119" s="263">
        <v>0</v>
      </c>
    </row>
    <row r="120" spans="1:30" ht="15" customHeight="1" x14ac:dyDescent="0.25">
      <c r="A120" s="296"/>
      <c r="B120" s="212"/>
      <c r="C120" s="236" t="s">
        <v>118</v>
      </c>
      <c r="D120" s="250">
        <v>7</v>
      </c>
      <c r="E120" s="247">
        <v>5</v>
      </c>
      <c r="F120" s="247">
        <v>2</v>
      </c>
      <c r="G120" s="247">
        <v>0</v>
      </c>
      <c r="H120" s="247">
        <v>1</v>
      </c>
      <c r="I120" s="247">
        <v>1</v>
      </c>
      <c r="J120" s="247">
        <v>5</v>
      </c>
      <c r="K120" s="247">
        <v>3</v>
      </c>
      <c r="L120" s="247">
        <v>4</v>
      </c>
      <c r="M120" s="247">
        <v>6</v>
      </c>
      <c r="N120" s="247">
        <v>4</v>
      </c>
      <c r="O120" s="247">
        <v>5</v>
      </c>
      <c r="P120" s="34">
        <f t="shared" si="4"/>
        <v>43</v>
      </c>
      <c r="Q120" s="253">
        <v>0</v>
      </c>
      <c r="R120" s="253">
        <v>0</v>
      </c>
      <c r="S120" s="253">
        <v>43</v>
      </c>
      <c r="T120" s="253">
        <v>0</v>
      </c>
      <c r="U120" s="34">
        <f t="shared" si="8"/>
        <v>38</v>
      </c>
      <c r="V120" s="257">
        <v>0</v>
      </c>
      <c r="W120" s="257">
        <v>0</v>
      </c>
      <c r="X120" s="257">
        <v>38</v>
      </c>
      <c r="Y120" s="257">
        <v>0</v>
      </c>
      <c r="Z120" s="38">
        <f t="shared" si="9"/>
        <v>33</v>
      </c>
      <c r="AA120" s="260">
        <v>0</v>
      </c>
      <c r="AB120" s="260">
        <v>0</v>
      </c>
      <c r="AC120" s="260">
        <v>33</v>
      </c>
      <c r="AD120" s="264">
        <v>0</v>
      </c>
    </row>
    <row r="121" spans="1:30" ht="15" customHeight="1" x14ac:dyDescent="0.25">
      <c r="A121" s="296"/>
      <c r="B121" s="212"/>
      <c r="C121" s="232" t="s">
        <v>244</v>
      </c>
      <c r="D121" s="250">
        <v>5</v>
      </c>
      <c r="E121" s="247">
        <v>8</v>
      </c>
      <c r="F121" s="247">
        <v>6</v>
      </c>
      <c r="G121" s="247">
        <v>0</v>
      </c>
      <c r="H121" s="247">
        <v>0</v>
      </c>
      <c r="I121" s="247">
        <v>0</v>
      </c>
      <c r="J121" s="247">
        <v>9</v>
      </c>
      <c r="K121" s="247">
        <v>4</v>
      </c>
      <c r="L121" s="247">
        <v>22</v>
      </c>
      <c r="M121" s="247">
        <v>24</v>
      </c>
      <c r="N121" s="247">
        <v>27</v>
      </c>
      <c r="O121" s="247">
        <v>18</v>
      </c>
      <c r="P121" s="34">
        <f t="shared" si="4"/>
        <v>123</v>
      </c>
      <c r="Q121" s="253">
        <v>2</v>
      </c>
      <c r="R121" s="253">
        <v>119</v>
      </c>
      <c r="S121" s="253">
        <v>2</v>
      </c>
      <c r="T121" s="253">
        <v>0</v>
      </c>
      <c r="U121" s="34">
        <f t="shared" si="8"/>
        <v>105</v>
      </c>
      <c r="V121" s="257">
        <v>1</v>
      </c>
      <c r="W121" s="257">
        <v>102</v>
      </c>
      <c r="X121" s="257">
        <v>2</v>
      </c>
      <c r="Y121" s="257">
        <v>0</v>
      </c>
      <c r="Z121" s="38">
        <f t="shared" si="9"/>
        <v>74</v>
      </c>
      <c r="AA121" s="260">
        <v>1</v>
      </c>
      <c r="AB121" s="260">
        <v>71</v>
      </c>
      <c r="AC121" s="260">
        <v>2</v>
      </c>
      <c r="AD121" s="264">
        <v>0</v>
      </c>
    </row>
    <row r="122" spans="1:30" ht="15" customHeight="1" x14ac:dyDescent="0.25">
      <c r="A122" s="296"/>
      <c r="B122" s="212"/>
      <c r="C122" s="232" t="s">
        <v>119</v>
      </c>
      <c r="D122" s="250">
        <v>0</v>
      </c>
      <c r="E122" s="247">
        <v>0</v>
      </c>
      <c r="F122" s="247">
        <v>0</v>
      </c>
      <c r="G122" s="247">
        <v>0</v>
      </c>
      <c r="H122" s="247">
        <v>0</v>
      </c>
      <c r="I122" s="247">
        <v>0</v>
      </c>
      <c r="J122" s="247">
        <v>0</v>
      </c>
      <c r="K122" s="247">
        <v>0</v>
      </c>
      <c r="L122" s="247">
        <v>0</v>
      </c>
      <c r="M122" s="247">
        <v>0</v>
      </c>
      <c r="N122" s="247">
        <v>0</v>
      </c>
      <c r="O122" s="247">
        <v>0</v>
      </c>
      <c r="P122" s="34">
        <f t="shared" si="4"/>
        <v>0</v>
      </c>
      <c r="Q122" s="253">
        <v>0</v>
      </c>
      <c r="R122" s="253">
        <v>0</v>
      </c>
      <c r="S122" s="253">
        <v>0</v>
      </c>
      <c r="T122" s="253">
        <v>0</v>
      </c>
      <c r="U122" s="34">
        <f t="shared" si="8"/>
        <v>0</v>
      </c>
      <c r="V122" s="257">
        <v>0</v>
      </c>
      <c r="W122" s="257">
        <v>0</v>
      </c>
      <c r="X122" s="257">
        <v>0</v>
      </c>
      <c r="Y122" s="257">
        <v>0</v>
      </c>
      <c r="Z122" s="38">
        <f t="shared" si="9"/>
        <v>0</v>
      </c>
      <c r="AA122" s="260">
        <v>0</v>
      </c>
      <c r="AB122" s="260">
        <v>0</v>
      </c>
      <c r="AC122" s="260">
        <v>0</v>
      </c>
      <c r="AD122" s="264">
        <v>0</v>
      </c>
    </row>
    <row r="123" spans="1:30" ht="15" customHeight="1" x14ac:dyDescent="0.25">
      <c r="A123" s="296"/>
      <c r="B123" s="212"/>
      <c r="C123" s="232" t="s">
        <v>120</v>
      </c>
      <c r="D123" s="250">
        <v>2</v>
      </c>
      <c r="E123" s="247">
        <v>2</v>
      </c>
      <c r="F123" s="247">
        <v>3</v>
      </c>
      <c r="G123" s="247">
        <v>0</v>
      </c>
      <c r="H123" s="247">
        <v>0</v>
      </c>
      <c r="I123" s="247">
        <v>0</v>
      </c>
      <c r="J123" s="247">
        <v>8</v>
      </c>
      <c r="K123" s="247">
        <v>4</v>
      </c>
      <c r="L123" s="247">
        <v>9</v>
      </c>
      <c r="M123" s="247">
        <v>4</v>
      </c>
      <c r="N123" s="247">
        <v>4</v>
      </c>
      <c r="O123" s="247">
        <v>2</v>
      </c>
      <c r="P123" s="34">
        <f t="shared" si="4"/>
        <v>38</v>
      </c>
      <c r="Q123" s="253">
        <v>0</v>
      </c>
      <c r="R123" s="253">
        <v>38</v>
      </c>
      <c r="S123" s="253">
        <v>0</v>
      </c>
      <c r="T123" s="253">
        <v>0</v>
      </c>
      <c r="U123" s="34">
        <f t="shared" si="8"/>
        <v>32</v>
      </c>
      <c r="V123" s="257">
        <v>0</v>
      </c>
      <c r="W123" s="257">
        <v>32</v>
      </c>
      <c r="X123" s="257">
        <v>0</v>
      </c>
      <c r="Y123" s="257">
        <v>0</v>
      </c>
      <c r="Z123" s="38">
        <f t="shared" si="9"/>
        <v>32</v>
      </c>
      <c r="AA123" s="260">
        <v>0</v>
      </c>
      <c r="AB123" s="260">
        <v>32</v>
      </c>
      <c r="AC123" s="260">
        <v>0</v>
      </c>
      <c r="AD123" s="264">
        <v>0</v>
      </c>
    </row>
    <row r="124" spans="1:30" ht="15" customHeight="1" x14ac:dyDescent="0.25">
      <c r="A124" s="296"/>
      <c r="B124" s="212"/>
      <c r="C124" s="232" t="s">
        <v>121</v>
      </c>
      <c r="D124" s="250">
        <v>0</v>
      </c>
      <c r="E124" s="247">
        <v>0</v>
      </c>
      <c r="F124" s="247">
        <v>0</v>
      </c>
      <c r="G124" s="247">
        <v>0</v>
      </c>
      <c r="H124" s="247">
        <v>0</v>
      </c>
      <c r="I124" s="247">
        <v>1</v>
      </c>
      <c r="J124" s="247">
        <v>2</v>
      </c>
      <c r="K124" s="247">
        <v>1</v>
      </c>
      <c r="L124" s="247">
        <v>1</v>
      </c>
      <c r="M124" s="247">
        <v>3</v>
      </c>
      <c r="N124" s="247">
        <v>0</v>
      </c>
      <c r="O124" s="247">
        <v>0</v>
      </c>
      <c r="P124" s="34">
        <f t="shared" si="4"/>
        <v>8</v>
      </c>
      <c r="Q124" s="253">
        <v>0</v>
      </c>
      <c r="R124" s="253">
        <v>8</v>
      </c>
      <c r="S124" s="253">
        <v>0</v>
      </c>
      <c r="T124" s="253">
        <v>0</v>
      </c>
      <c r="U124" s="34">
        <f t="shared" si="8"/>
        <v>8</v>
      </c>
      <c r="V124" s="257">
        <v>0</v>
      </c>
      <c r="W124" s="257">
        <v>8</v>
      </c>
      <c r="X124" s="257">
        <v>0</v>
      </c>
      <c r="Y124" s="257">
        <v>0</v>
      </c>
      <c r="Z124" s="38">
        <f t="shared" si="9"/>
        <v>8</v>
      </c>
      <c r="AA124" s="260">
        <v>0</v>
      </c>
      <c r="AB124" s="260">
        <v>8</v>
      </c>
      <c r="AC124" s="260">
        <v>0</v>
      </c>
      <c r="AD124" s="264">
        <v>0</v>
      </c>
    </row>
    <row r="125" spans="1:30" ht="15" customHeight="1" x14ac:dyDescent="0.25">
      <c r="A125" s="296"/>
      <c r="B125" s="212"/>
      <c r="C125" s="232" t="s">
        <v>245</v>
      </c>
      <c r="D125" s="250">
        <v>0</v>
      </c>
      <c r="E125" s="247">
        <v>0</v>
      </c>
      <c r="F125" s="247">
        <v>2</v>
      </c>
      <c r="G125" s="247">
        <v>0</v>
      </c>
      <c r="H125" s="247">
        <v>0</v>
      </c>
      <c r="I125" s="247">
        <v>0</v>
      </c>
      <c r="J125" s="247">
        <v>1</v>
      </c>
      <c r="K125" s="247">
        <v>0</v>
      </c>
      <c r="L125" s="247">
        <v>0</v>
      </c>
      <c r="M125" s="247">
        <v>0</v>
      </c>
      <c r="N125" s="247">
        <v>0</v>
      </c>
      <c r="O125" s="247">
        <v>0</v>
      </c>
      <c r="P125" s="34">
        <f t="shared" si="4"/>
        <v>3</v>
      </c>
      <c r="Q125" s="253">
        <v>0</v>
      </c>
      <c r="R125" s="253">
        <v>2</v>
      </c>
      <c r="S125" s="253">
        <v>1</v>
      </c>
      <c r="T125" s="253">
        <v>0</v>
      </c>
      <c r="U125" s="34">
        <f t="shared" si="8"/>
        <v>3</v>
      </c>
      <c r="V125" s="257">
        <v>0</v>
      </c>
      <c r="W125" s="257">
        <v>2</v>
      </c>
      <c r="X125" s="257">
        <v>1</v>
      </c>
      <c r="Y125" s="257">
        <v>0</v>
      </c>
      <c r="Z125" s="38">
        <f t="shared" si="9"/>
        <v>3</v>
      </c>
      <c r="AA125" s="260">
        <v>0</v>
      </c>
      <c r="AB125" s="260">
        <v>2</v>
      </c>
      <c r="AC125" s="260">
        <v>1</v>
      </c>
      <c r="AD125" s="264">
        <v>0</v>
      </c>
    </row>
    <row r="126" spans="1:30" ht="15" customHeight="1" x14ac:dyDescent="0.25">
      <c r="A126" s="296"/>
      <c r="B126" s="212"/>
      <c r="C126" s="232" t="s">
        <v>246</v>
      </c>
      <c r="D126" s="250">
        <v>14</v>
      </c>
      <c r="E126" s="247">
        <v>6</v>
      </c>
      <c r="F126" s="247">
        <v>9</v>
      </c>
      <c r="G126" s="247">
        <v>0</v>
      </c>
      <c r="H126" s="247">
        <v>0</v>
      </c>
      <c r="I126" s="247">
        <v>10</v>
      </c>
      <c r="J126" s="247">
        <v>20</v>
      </c>
      <c r="K126" s="247">
        <v>22</v>
      </c>
      <c r="L126" s="247">
        <v>26</v>
      </c>
      <c r="M126" s="247">
        <v>20</v>
      </c>
      <c r="N126" s="247">
        <v>26</v>
      </c>
      <c r="O126" s="247">
        <v>13</v>
      </c>
      <c r="P126" s="34">
        <f t="shared" si="4"/>
        <v>166</v>
      </c>
      <c r="Q126" s="253">
        <v>2</v>
      </c>
      <c r="R126" s="253">
        <v>1</v>
      </c>
      <c r="S126" s="253">
        <v>163</v>
      </c>
      <c r="T126" s="253">
        <v>0</v>
      </c>
      <c r="U126" s="34">
        <f t="shared" si="8"/>
        <v>153</v>
      </c>
      <c r="V126" s="257">
        <v>2</v>
      </c>
      <c r="W126" s="257">
        <v>1</v>
      </c>
      <c r="X126" s="257">
        <v>150</v>
      </c>
      <c r="Y126" s="257">
        <v>0</v>
      </c>
      <c r="Z126" s="38">
        <f t="shared" si="9"/>
        <v>127</v>
      </c>
      <c r="AA126" s="260">
        <v>0</v>
      </c>
      <c r="AB126" s="260">
        <v>1</v>
      </c>
      <c r="AC126" s="260">
        <v>126</v>
      </c>
      <c r="AD126" s="264">
        <v>0</v>
      </c>
    </row>
    <row r="127" spans="1:30" ht="15" customHeight="1" x14ac:dyDescent="0.25">
      <c r="A127" s="296"/>
      <c r="B127" s="212"/>
      <c r="C127" s="232" t="s">
        <v>122</v>
      </c>
      <c r="D127" s="250">
        <v>2</v>
      </c>
      <c r="E127" s="247">
        <v>4</v>
      </c>
      <c r="F127" s="247">
        <v>0</v>
      </c>
      <c r="G127" s="247">
        <v>0</v>
      </c>
      <c r="H127" s="247">
        <v>0</v>
      </c>
      <c r="I127" s="247">
        <v>6</v>
      </c>
      <c r="J127" s="247">
        <v>3</v>
      </c>
      <c r="K127" s="247">
        <v>4</v>
      </c>
      <c r="L127" s="247">
        <v>2</v>
      </c>
      <c r="M127" s="247">
        <v>8</v>
      </c>
      <c r="N127" s="247">
        <v>3</v>
      </c>
      <c r="O127" s="247">
        <v>7</v>
      </c>
      <c r="P127" s="34">
        <f t="shared" si="4"/>
        <v>39</v>
      </c>
      <c r="Q127" s="253">
        <v>0</v>
      </c>
      <c r="R127" s="253">
        <v>39</v>
      </c>
      <c r="S127" s="253">
        <v>0</v>
      </c>
      <c r="T127" s="253">
        <v>0</v>
      </c>
      <c r="U127" s="34">
        <f t="shared" si="8"/>
        <v>29</v>
      </c>
      <c r="V127" s="257">
        <v>0</v>
      </c>
      <c r="W127" s="257">
        <v>29</v>
      </c>
      <c r="X127" s="257">
        <v>0</v>
      </c>
      <c r="Y127" s="257">
        <v>0</v>
      </c>
      <c r="Z127" s="38">
        <f t="shared" si="9"/>
        <v>19</v>
      </c>
      <c r="AA127" s="260">
        <v>0</v>
      </c>
      <c r="AB127" s="260">
        <v>19</v>
      </c>
      <c r="AC127" s="260">
        <v>0</v>
      </c>
      <c r="AD127" s="264">
        <v>0</v>
      </c>
    </row>
    <row r="128" spans="1:30" ht="15" customHeight="1" x14ac:dyDescent="0.25">
      <c r="A128" s="296"/>
      <c r="B128" s="212"/>
      <c r="C128" s="232" t="s">
        <v>123</v>
      </c>
      <c r="D128" s="250">
        <v>1</v>
      </c>
      <c r="E128" s="247">
        <v>2</v>
      </c>
      <c r="F128" s="247">
        <v>0</v>
      </c>
      <c r="G128" s="247">
        <v>0</v>
      </c>
      <c r="H128" s="247">
        <v>0</v>
      </c>
      <c r="I128" s="247">
        <v>2</v>
      </c>
      <c r="J128" s="247">
        <v>4</v>
      </c>
      <c r="K128" s="247">
        <v>2</v>
      </c>
      <c r="L128" s="247">
        <v>3</v>
      </c>
      <c r="M128" s="247">
        <v>3</v>
      </c>
      <c r="N128" s="247">
        <v>1</v>
      </c>
      <c r="O128" s="247">
        <v>0</v>
      </c>
      <c r="P128" s="34">
        <f t="shared" si="4"/>
        <v>18</v>
      </c>
      <c r="Q128" s="253">
        <v>0</v>
      </c>
      <c r="R128" s="253">
        <v>4</v>
      </c>
      <c r="S128" s="253">
        <v>14</v>
      </c>
      <c r="T128" s="253">
        <v>0</v>
      </c>
      <c r="U128" s="34">
        <f t="shared" si="8"/>
        <v>17</v>
      </c>
      <c r="V128" s="257">
        <v>0</v>
      </c>
      <c r="W128" s="257">
        <v>3</v>
      </c>
      <c r="X128" s="257">
        <v>14</v>
      </c>
      <c r="Y128" s="257">
        <v>0</v>
      </c>
      <c r="Z128" s="38">
        <f t="shared" si="9"/>
        <v>17</v>
      </c>
      <c r="AA128" s="260">
        <v>0</v>
      </c>
      <c r="AB128" s="260">
        <v>3</v>
      </c>
      <c r="AC128" s="260">
        <v>14</v>
      </c>
      <c r="AD128" s="264">
        <v>0</v>
      </c>
    </row>
    <row r="129" spans="1:30" ht="15" customHeight="1" x14ac:dyDescent="0.25">
      <c r="A129" s="296"/>
      <c r="B129" s="212"/>
      <c r="C129" s="232" t="s">
        <v>247</v>
      </c>
      <c r="D129" s="250">
        <v>9</v>
      </c>
      <c r="E129" s="247">
        <v>1</v>
      </c>
      <c r="F129" s="247">
        <v>1</v>
      </c>
      <c r="G129" s="247">
        <v>0</v>
      </c>
      <c r="H129" s="247">
        <v>0</v>
      </c>
      <c r="I129" s="247">
        <v>2</v>
      </c>
      <c r="J129" s="247">
        <v>4</v>
      </c>
      <c r="K129" s="247">
        <v>6</v>
      </c>
      <c r="L129" s="247">
        <v>11</v>
      </c>
      <c r="M129" s="247">
        <v>9</v>
      </c>
      <c r="N129" s="247">
        <v>7</v>
      </c>
      <c r="O129" s="247">
        <v>5</v>
      </c>
      <c r="P129" s="34">
        <f t="shared" si="4"/>
        <v>55</v>
      </c>
      <c r="Q129" s="253">
        <v>0</v>
      </c>
      <c r="R129" s="253">
        <v>0</v>
      </c>
      <c r="S129" s="253">
        <v>55</v>
      </c>
      <c r="T129" s="253">
        <v>0</v>
      </c>
      <c r="U129" s="34">
        <f t="shared" si="8"/>
        <v>50</v>
      </c>
      <c r="V129" s="257">
        <v>0</v>
      </c>
      <c r="W129" s="257">
        <v>0</v>
      </c>
      <c r="X129" s="257">
        <v>50</v>
      </c>
      <c r="Y129" s="257">
        <v>0</v>
      </c>
      <c r="Z129" s="38">
        <f t="shared" si="9"/>
        <v>39</v>
      </c>
      <c r="AA129" s="260">
        <v>0</v>
      </c>
      <c r="AB129" s="260">
        <v>0</v>
      </c>
      <c r="AC129" s="260">
        <v>39</v>
      </c>
      <c r="AD129" s="264">
        <v>0</v>
      </c>
    </row>
    <row r="130" spans="1:30" ht="15" customHeight="1" x14ac:dyDescent="0.25">
      <c r="A130" s="296"/>
      <c r="B130" s="212"/>
      <c r="C130" s="232" t="s">
        <v>124</v>
      </c>
      <c r="D130" s="250">
        <v>2</v>
      </c>
      <c r="E130" s="247">
        <v>2</v>
      </c>
      <c r="F130" s="247">
        <v>2</v>
      </c>
      <c r="G130" s="247">
        <v>0</v>
      </c>
      <c r="H130" s="247">
        <v>0</v>
      </c>
      <c r="I130" s="247">
        <v>4</v>
      </c>
      <c r="J130" s="247">
        <v>2</v>
      </c>
      <c r="K130" s="247">
        <v>2</v>
      </c>
      <c r="L130" s="247">
        <v>0</v>
      </c>
      <c r="M130" s="247">
        <v>2</v>
      </c>
      <c r="N130" s="247">
        <v>1</v>
      </c>
      <c r="O130" s="247">
        <v>7</v>
      </c>
      <c r="P130" s="34">
        <f t="shared" si="4"/>
        <v>24</v>
      </c>
      <c r="Q130" s="253">
        <v>1</v>
      </c>
      <c r="R130" s="253">
        <v>0</v>
      </c>
      <c r="S130" s="253">
        <v>23</v>
      </c>
      <c r="T130" s="253">
        <v>0</v>
      </c>
      <c r="U130" s="34">
        <f t="shared" si="8"/>
        <v>16</v>
      </c>
      <c r="V130" s="257">
        <v>1</v>
      </c>
      <c r="W130" s="257">
        <v>0</v>
      </c>
      <c r="X130" s="257">
        <v>15</v>
      </c>
      <c r="Y130" s="257">
        <v>0</v>
      </c>
      <c r="Z130" s="38">
        <f t="shared" si="9"/>
        <v>16</v>
      </c>
      <c r="AA130" s="260">
        <v>1</v>
      </c>
      <c r="AB130" s="260">
        <v>0</v>
      </c>
      <c r="AC130" s="260">
        <v>15</v>
      </c>
      <c r="AD130" s="264">
        <v>0</v>
      </c>
    </row>
    <row r="131" spans="1:30" ht="15.75" customHeight="1" thickBot="1" x14ac:dyDescent="0.3">
      <c r="A131" s="296"/>
      <c r="B131" s="217"/>
      <c r="C131" s="233" t="s">
        <v>125</v>
      </c>
      <c r="D131" s="251">
        <v>3</v>
      </c>
      <c r="E131" s="248">
        <v>0</v>
      </c>
      <c r="F131" s="248">
        <v>0</v>
      </c>
      <c r="G131" s="248">
        <v>0</v>
      </c>
      <c r="H131" s="248">
        <v>0</v>
      </c>
      <c r="I131" s="248">
        <v>3</v>
      </c>
      <c r="J131" s="248">
        <v>7</v>
      </c>
      <c r="K131" s="248">
        <v>3</v>
      </c>
      <c r="L131" s="248">
        <v>4</v>
      </c>
      <c r="M131" s="248">
        <v>11</v>
      </c>
      <c r="N131" s="248">
        <v>6</v>
      </c>
      <c r="O131" s="248">
        <v>6</v>
      </c>
      <c r="P131" s="35">
        <f t="shared" si="4"/>
        <v>43</v>
      </c>
      <c r="Q131" s="253">
        <v>0</v>
      </c>
      <c r="R131" s="253">
        <v>25</v>
      </c>
      <c r="S131" s="253">
        <v>18</v>
      </c>
      <c r="T131" s="253">
        <v>0</v>
      </c>
      <c r="U131" s="35">
        <f t="shared" si="8"/>
        <v>37</v>
      </c>
      <c r="V131" s="258">
        <v>0</v>
      </c>
      <c r="W131" s="258">
        <v>19</v>
      </c>
      <c r="X131" s="258">
        <v>18</v>
      </c>
      <c r="Y131" s="258">
        <v>0</v>
      </c>
      <c r="Z131" s="39">
        <f t="shared" si="9"/>
        <v>31</v>
      </c>
      <c r="AA131" s="261">
        <v>0</v>
      </c>
      <c r="AB131" s="261">
        <v>13</v>
      </c>
      <c r="AC131" s="261">
        <v>18</v>
      </c>
      <c r="AD131" s="265">
        <v>0</v>
      </c>
    </row>
    <row r="132" spans="1:30" ht="15" customHeight="1" x14ac:dyDescent="0.25">
      <c r="A132" s="296"/>
      <c r="B132" s="210" t="s">
        <v>18</v>
      </c>
      <c r="C132" s="237" t="s">
        <v>126</v>
      </c>
      <c r="D132" s="252">
        <v>1</v>
      </c>
      <c r="E132" s="249">
        <v>1</v>
      </c>
      <c r="F132" s="249">
        <v>0</v>
      </c>
      <c r="G132" s="249">
        <v>0</v>
      </c>
      <c r="H132" s="249">
        <v>0</v>
      </c>
      <c r="I132" s="249">
        <v>1</v>
      </c>
      <c r="J132" s="249">
        <v>1</v>
      </c>
      <c r="K132" s="249">
        <v>2</v>
      </c>
      <c r="L132" s="249">
        <v>1</v>
      </c>
      <c r="M132" s="249">
        <v>0</v>
      </c>
      <c r="N132" s="249">
        <v>0</v>
      </c>
      <c r="O132" s="249">
        <v>0</v>
      </c>
      <c r="P132" s="36">
        <f t="shared" si="4"/>
        <v>7</v>
      </c>
      <c r="Q132" s="255">
        <v>1</v>
      </c>
      <c r="R132" s="255">
        <v>0</v>
      </c>
      <c r="S132" s="255">
        <v>6</v>
      </c>
      <c r="T132" s="255">
        <v>0</v>
      </c>
      <c r="U132" s="37">
        <f t="shared" si="8"/>
        <v>7</v>
      </c>
      <c r="V132" s="257">
        <v>1</v>
      </c>
      <c r="W132" s="257">
        <v>0</v>
      </c>
      <c r="X132" s="257">
        <v>6</v>
      </c>
      <c r="Y132" s="257">
        <v>0</v>
      </c>
      <c r="Z132" s="122">
        <f t="shared" si="9"/>
        <v>7</v>
      </c>
      <c r="AA132" s="262">
        <v>1</v>
      </c>
      <c r="AB132" s="262">
        <v>0</v>
      </c>
      <c r="AC132" s="262">
        <v>6</v>
      </c>
      <c r="AD132" s="263">
        <v>0</v>
      </c>
    </row>
    <row r="133" spans="1:30" ht="15" customHeight="1" x14ac:dyDescent="0.25">
      <c r="A133" s="296"/>
      <c r="B133" s="212"/>
      <c r="C133" s="225" t="s">
        <v>15</v>
      </c>
      <c r="D133" s="250">
        <v>4</v>
      </c>
      <c r="E133" s="247">
        <v>0</v>
      </c>
      <c r="F133" s="247">
        <v>0</v>
      </c>
      <c r="G133" s="247">
        <v>0</v>
      </c>
      <c r="H133" s="247">
        <v>0</v>
      </c>
      <c r="I133" s="247">
        <v>1</v>
      </c>
      <c r="J133" s="247">
        <v>3</v>
      </c>
      <c r="K133" s="247">
        <v>3</v>
      </c>
      <c r="L133" s="247">
        <v>4</v>
      </c>
      <c r="M133" s="247">
        <v>2</v>
      </c>
      <c r="N133" s="247">
        <v>1</v>
      </c>
      <c r="O133" s="247">
        <v>3</v>
      </c>
      <c r="P133" s="34">
        <f t="shared" si="4"/>
        <v>21</v>
      </c>
      <c r="Q133" s="253">
        <v>1</v>
      </c>
      <c r="R133" s="253">
        <v>0</v>
      </c>
      <c r="S133" s="253">
        <v>20</v>
      </c>
      <c r="T133" s="253">
        <v>0</v>
      </c>
      <c r="U133" s="34">
        <f t="shared" si="8"/>
        <v>17</v>
      </c>
      <c r="V133" s="257">
        <v>1</v>
      </c>
      <c r="W133" s="257">
        <v>0</v>
      </c>
      <c r="X133" s="257">
        <v>16</v>
      </c>
      <c r="Y133" s="257">
        <v>0</v>
      </c>
      <c r="Z133" s="38">
        <f t="shared" si="9"/>
        <v>15</v>
      </c>
      <c r="AA133" s="260">
        <v>1</v>
      </c>
      <c r="AB133" s="260">
        <v>0</v>
      </c>
      <c r="AC133" s="260">
        <v>14</v>
      </c>
      <c r="AD133" s="264">
        <v>0</v>
      </c>
    </row>
    <row r="134" spans="1:30" ht="15" customHeight="1" x14ac:dyDescent="0.25">
      <c r="A134" s="296"/>
      <c r="B134" s="212"/>
      <c r="C134" s="225" t="s">
        <v>127</v>
      </c>
      <c r="D134" s="250">
        <v>9</v>
      </c>
      <c r="E134" s="247">
        <v>7</v>
      </c>
      <c r="F134" s="247">
        <v>0</v>
      </c>
      <c r="G134" s="247">
        <v>0</v>
      </c>
      <c r="H134" s="247">
        <v>1</v>
      </c>
      <c r="I134" s="247">
        <v>1</v>
      </c>
      <c r="J134" s="247">
        <v>5</v>
      </c>
      <c r="K134" s="247">
        <v>6</v>
      </c>
      <c r="L134" s="247">
        <v>8</v>
      </c>
      <c r="M134" s="247">
        <v>8</v>
      </c>
      <c r="N134" s="247">
        <v>5</v>
      </c>
      <c r="O134" s="247">
        <v>8</v>
      </c>
      <c r="P134" s="34">
        <f t="shared" si="4"/>
        <v>58</v>
      </c>
      <c r="Q134" s="253">
        <v>0</v>
      </c>
      <c r="R134" s="253">
        <v>1</v>
      </c>
      <c r="S134" s="253">
        <v>57</v>
      </c>
      <c r="T134" s="253">
        <v>0</v>
      </c>
      <c r="U134" s="34">
        <f t="shared" si="8"/>
        <v>45</v>
      </c>
      <c r="V134" s="257">
        <v>0</v>
      </c>
      <c r="W134" s="257">
        <v>1</v>
      </c>
      <c r="X134" s="257">
        <v>44</v>
      </c>
      <c r="Y134" s="257">
        <v>0</v>
      </c>
      <c r="Z134" s="38">
        <f t="shared" si="9"/>
        <v>37</v>
      </c>
      <c r="AA134" s="260">
        <v>0</v>
      </c>
      <c r="AB134" s="260">
        <v>1</v>
      </c>
      <c r="AC134" s="260">
        <v>36</v>
      </c>
      <c r="AD134" s="264">
        <v>0</v>
      </c>
    </row>
    <row r="135" spans="1:30" ht="15" customHeight="1" x14ac:dyDescent="0.25">
      <c r="A135" s="296"/>
      <c r="B135" s="212"/>
      <c r="C135" s="225" t="s">
        <v>248</v>
      </c>
      <c r="D135" s="250">
        <v>1</v>
      </c>
      <c r="E135" s="247">
        <v>7</v>
      </c>
      <c r="F135" s="247">
        <v>1</v>
      </c>
      <c r="G135" s="247">
        <v>0</v>
      </c>
      <c r="H135" s="247">
        <v>0</v>
      </c>
      <c r="I135" s="247">
        <v>6</v>
      </c>
      <c r="J135" s="247">
        <v>5</v>
      </c>
      <c r="K135" s="247">
        <v>5</v>
      </c>
      <c r="L135" s="247">
        <v>9</v>
      </c>
      <c r="M135" s="247">
        <v>8</v>
      </c>
      <c r="N135" s="247">
        <v>6</v>
      </c>
      <c r="O135" s="247">
        <v>5</v>
      </c>
      <c r="P135" s="34">
        <f t="shared" si="4"/>
        <v>53</v>
      </c>
      <c r="Q135" s="253">
        <v>2</v>
      </c>
      <c r="R135" s="253">
        <v>8</v>
      </c>
      <c r="S135" s="253">
        <v>43</v>
      </c>
      <c r="T135" s="253">
        <v>0</v>
      </c>
      <c r="U135" s="34">
        <f t="shared" si="8"/>
        <v>42</v>
      </c>
      <c r="V135" s="257">
        <v>2</v>
      </c>
      <c r="W135" s="257">
        <v>8</v>
      </c>
      <c r="X135" s="257">
        <v>32</v>
      </c>
      <c r="Y135" s="257">
        <v>0</v>
      </c>
      <c r="Z135" s="38">
        <f t="shared" si="9"/>
        <v>34</v>
      </c>
      <c r="AA135" s="260">
        <v>2</v>
      </c>
      <c r="AB135" s="260">
        <v>8</v>
      </c>
      <c r="AC135" s="260">
        <v>24</v>
      </c>
      <c r="AD135" s="264">
        <v>0</v>
      </c>
    </row>
    <row r="136" spans="1:30" ht="15" customHeight="1" x14ac:dyDescent="0.25">
      <c r="A136" s="296"/>
      <c r="B136" s="212"/>
      <c r="C136" s="225" t="s">
        <v>128</v>
      </c>
      <c r="D136" s="250">
        <v>0</v>
      </c>
      <c r="E136" s="247">
        <v>0</v>
      </c>
      <c r="F136" s="247">
        <v>0</v>
      </c>
      <c r="G136" s="247">
        <v>0</v>
      </c>
      <c r="H136" s="247">
        <v>0</v>
      </c>
      <c r="I136" s="247">
        <v>0</v>
      </c>
      <c r="J136" s="247">
        <v>1</v>
      </c>
      <c r="K136" s="247">
        <v>38</v>
      </c>
      <c r="L136" s="247">
        <v>32</v>
      </c>
      <c r="M136" s="247">
        <v>11</v>
      </c>
      <c r="N136" s="247">
        <v>1</v>
      </c>
      <c r="O136" s="247">
        <v>2</v>
      </c>
      <c r="P136" s="34">
        <f t="shared" si="4"/>
        <v>85</v>
      </c>
      <c r="Q136" s="253">
        <v>0</v>
      </c>
      <c r="R136" s="253">
        <v>84</v>
      </c>
      <c r="S136" s="253">
        <v>1</v>
      </c>
      <c r="T136" s="253">
        <v>0</v>
      </c>
      <c r="U136" s="34">
        <f t="shared" si="8"/>
        <v>82</v>
      </c>
      <c r="V136" s="257">
        <v>0</v>
      </c>
      <c r="W136" s="257">
        <v>81</v>
      </c>
      <c r="X136" s="257">
        <v>1</v>
      </c>
      <c r="Y136" s="257">
        <v>0</v>
      </c>
      <c r="Z136" s="38">
        <f t="shared" si="9"/>
        <v>82</v>
      </c>
      <c r="AA136" s="260">
        <v>0</v>
      </c>
      <c r="AB136" s="260">
        <v>81</v>
      </c>
      <c r="AC136" s="260">
        <v>1</v>
      </c>
      <c r="AD136" s="264">
        <v>0</v>
      </c>
    </row>
    <row r="137" spans="1:30" ht="15" customHeight="1" x14ac:dyDescent="0.25">
      <c r="A137" s="296"/>
      <c r="B137" s="212"/>
      <c r="C137" s="225" t="s">
        <v>129</v>
      </c>
      <c r="D137" s="250">
        <v>10</v>
      </c>
      <c r="E137" s="247">
        <v>2</v>
      </c>
      <c r="F137" s="247">
        <v>0</v>
      </c>
      <c r="G137" s="247">
        <v>0</v>
      </c>
      <c r="H137" s="247">
        <v>0</v>
      </c>
      <c r="I137" s="247">
        <v>0</v>
      </c>
      <c r="J137" s="247">
        <v>0</v>
      </c>
      <c r="K137" s="247">
        <v>1</v>
      </c>
      <c r="L137" s="247">
        <v>1</v>
      </c>
      <c r="M137" s="247">
        <v>2</v>
      </c>
      <c r="N137" s="247">
        <v>1</v>
      </c>
      <c r="O137" s="247">
        <v>5</v>
      </c>
      <c r="P137" s="34">
        <f t="shared" si="4"/>
        <v>22</v>
      </c>
      <c r="Q137" s="253">
        <v>9</v>
      </c>
      <c r="R137" s="253">
        <v>10</v>
      </c>
      <c r="S137" s="253">
        <v>3</v>
      </c>
      <c r="T137" s="253">
        <v>0</v>
      </c>
      <c r="U137" s="34">
        <f t="shared" si="8"/>
        <v>16</v>
      </c>
      <c r="V137" s="257">
        <v>9</v>
      </c>
      <c r="W137" s="257">
        <v>7</v>
      </c>
      <c r="X137" s="257">
        <v>0</v>
      </c>
      <c r="Y137" s="257">
        <v>0</v>
      </c>
      <c r="Z137" s="38">
        <f t="shared" si="9"/>
        <v>14</v>
      </c>
      <c r="AA137" s="260">
        <v>9</v>
      </c>
      <c r="AB137" s="260">
        <v>5</v>
      </c>
      <c r="AC137" s="260">
        <v>0</v>
      </c>
      <c r="AD137" s="264">
        <v>0</v>
      </c>
    </row>
    <row r="138" spans="1:30" ht="15" customHeight="1" x14ac:dyDescent="0.25">
      <c r="A138" s="296"/>
      <c r="B138" s="212"/>
      <c r="C138" s="225" t="s">
        <v>130</v>
      </c>
      <c r="D138" s="250">
        <v>6</v>
      </c>
      <c r="E138" s="247">
        <v>12</v>
      </c>
      <c r="F138" s="247">
        <v>4</v>
      </c>
      <c r="G138" s="247">
        <v>0</v>
      </c>
      <c r="H138" s="247">
        <v>0</v>
      </c>
      <c r="I138" s="247">
        <v>1</v>
      </c>
      <c r="J138" s="247">
        <v>9</v>
      </c>
      <c r="K138" s="247">
        <v>10</v>
      </c>
      <c r="L138" s="247">
        <v>10</v>
      </c>
      <c r="M138" s="247">
        <v>9</v>
      </c>
      <c r="N138" s="247">
        <v>12</v>
      </c>
      <c r="O138" s="247">
        <v>7</v>
      </c>
      <c r="P138" s="34">
        <f t="shared" si="4"/>
        <v>80</v>
      </c>
      <c r="Q138" s="253">
        <v>0</v>
      </c>
      <c r="R138" s="253">
        <v>73</v>
      </c>
      <c r="S138" s="253">
        <v>7</v>
      </c>
      <c r="T138" s="253">
        <v>0</v>
      </c>
      <c r="U138" s="34">
        <f t="shared" si="8"/>
        <v>73</v>
      </c>
      <c r="V138" s="257">
        <v>0</v>
      </c>
      <c r="W138" s="257">
        <v>66</v>
      </c>
      <c r="X138" s="257">
        <v>7</v>
      </c>
      <c r="Y138" s="257">
        <v>0</v>
      </c>
      <c r="Z138" s="38">
        <f t="shared" si="9"/>
        <v>51</v>
      </c>
      <c r="AA138" s="260">
        <v>0</v>
      </c>
      <c r="AB138" s="260">
        <v>44</v>
      </c>
      <c r="AC138" s="260">
        <v>7</v>
      </c>
      <c r="AD138" s="264">
        <v>0</v>
      </c>
    </row>
    <row r="139" spans="1:30" ht="15" customHeight="1" x14ac:dyDescent="0.25">
      <c r="A139" s="296"/>
      <c r="B139" s="212"/>
      <c r="C139" s="225" t="s">
        <v>131</v>
      </c>
      <c r="D139" s="250">
        <v>3</v>
      </c>
      <c r="E139" s="247">
        <v>2</v>
      </c>
      <c r="F139" s="247">
        <v>0</v>
      </c>
      <c r="G139" s="247">
        <v>0</v>
      </c>
      <c r="H139" s="247">
        <v>0</v>
      </c>
      <c r="I139" s="247">
        <v>1</v>
      </c>
      <c r="J139" s="247">
        <v>2</v>
      </c>
      <c r="K139" s="247">
        <v>0</v>
      </c>
      <c r="L139" s="247">
        <v>4</v>
      </c>
      <c r="M139" s="247">
        <v>7</v>
      </c>
      <c r="N139" s="247">
        <v>3</v>
      </c>
      <c r="O139" s="247">
        <v>3</v>
      </c>
      <c r="P139" s="34">
        <f t="shared" si="4"/>
        <v>25</v>
      </c>
      <c r="Q139" s="253">
        <v>0</v>
      </c>
      <c r="R139" s="253">
        <v>8</v>
      </c>
      <c r="S139" s="253">
        <v>17</v>
      </c>
      <c r="T139" s="253">
        <v>0</v>
      </c>
      <c r="U139" s="34">
        <f t="shared" si="8"/>
        <v>19</v>
      </c>
      <c r="V139" s="257">
        <v>0</v>
      </c>
      <c r="W139" s="257">
        <v>6</v>
      </c>
      <c r="X139" s="257">
        <v>13</v>
      </c>
      <c r="Y139" s="257">
        <v>0</v>
      </c>
      <c r="Z139" s="38">
        <f t="shared" si="9"/>
        <v>12</v>
      </c>
      <c r="AA139" s="260">
        <v>0</v>
      </c>
      <c r="AB139" s="260">
        <v>6</v>
      </c>
      <c r="AC139" s="260">
        <v>6</v>
      </c>
      <c r="AD139" s="264">
        <v>0</v>
      </c>
    </row>
    <row r="140" spans="1:30" ht="15" customHeight="1" x14ac:dyDescent="0.25">
      <c r="A140" s="296"/>
      <c r="B140" s="212"/>
      <c r="C140" s="225" t="s">
        <v>132</v>
      </c>
      <c r="D140" s="250">
        <v>1</v>
      </c>
      <c r="E140" s="247">
        <v>0</v>
      </c>
      <c r="F140" s="247">
        <v>0</v>
      </c>
      <c r="G140" s="247">
        <v>0</v>
      </c>
      <c r="H140" s="247">
        <v>0</v>
      </c>
      <c r="I140" s="247">
        <v>0</v>
      </c>
      <c r="J140" s="247">
        <v>1</v>
      </c>
      <c r="K140" s="247">
        <v>1</v>
      </c>
      <c r="L140" s="247">
        <v>3</v>
      </c>
      <c r="M140" s="247">
        <v>0</v>
      </c>
      <c r="N140" s="247">
        <v>2</v>
      </c>
      <c r="O140" s="247">
        <v>2</v>
      </c>
      <c r="P140" s="34">
        <f t="shared" si="4"/>
        <v>10</v>
      </c>
      <c r="Q140" s="253">
        <v>0</v>
      </c>
      <c r="R140" s="253">
        <v>0</v>
      </c>
      <c r="S140" s="253">
        <v>10</v>
      </c>
      <c r="T140" s="253">
        <v>0</v>
      </c>
      <c r="U140" s="34">
        <f t="shared" si="8"/>
        <v>6</v>
      </c>
      <c r="V140" s="257">
        <v>0</v>
      </c>
      <c r="W140" s="257">
        <v>0</v>
      </c>
      <c r="X140" s="257">
        <v>6</v>
      </c>
      <c r="Y140" s="257">
        <v>0</v>
      </c>
      <c r="Z140" s="38">
        <f t="shared" si="9"/>
        <v>6</v>
      </c>
      <c r="AA140" s="260">
        <v>0</v>
      </c>
      <c r="AB140" s="260">
        <v>0</v>
      </c>
      <c r="AC140" s="260">
        <v>6</v>
      </c>
      <c r="AD140" s="264">
        <v>0</v>
      </c>
    </row>
    <row r="141" spans="1:30" ht="15" customHeight="1" x14ac:dyDescent="0.25">
      <c r="A141" s="296"/>
      <c r="B141" s="212"/>
      <c r="C141" s="225" t="s">
        <v>133</v>
      </c>
      <c r="D141" s="250">
        <v>22</v>
      </c>
      <c r="E141" s="247">
        <v>8</v>
      </c>
      <c r="F141" s="247">
        <v>2</v>
      </c>
      <c r="G141" s="247">
        <v>5</v>
      </c>
      <c r="H141" s="247">
        <v>7</v>
      </c>
      <c r="I141" s="247">
        <v>13</v>
      </c>
      <c r="J141" s="247">
        <v>22</v>
      </c>
      <c r="K141" s="247">
        <v>18</v>
      </c>
      <c r="L141" s="247">
        <v>30</v>
      </c>
      <c r="M141" s="247">
        <v>25</v>
      </c>
      <c r="N141" s="247">
        <v>29</v>
      </c>
      <c r="O141" s="247">
        <v>63</v>
      </c>
      <c r="P141" s="34">
        <f t="shared" si="4"/>
        <v>244</v>
      </c>
      <c r="Q141" s="253">
        <v>0</v>
      </c>
      <c r="R141" s="253">
        <v>216</v>
      </c>
      <c r="S141" s="253">
        <v>28</v>
      </c>
      <c r="T141" s="253">
        <v>0</v>
      </c>
      <c r="U141" s="34">
        <f t="shared" si="8"/>
        <v>152</v>
      </c>
      <c r="V141" s="257">
        <v>0</v>
      </c>
      <c r="W141" s="257">
        <v>124</v>
      </c>
      <c r="X141" s="257">
        <v>28</v>
      </c>
      <c r="Y141" s="257">
        <v>0</v>
      </c>
      <c r="Z141" s="38">
        <f t="shared" si="9"/>
        <v>152</v>
      </c>
      <c r="AA141" s="260">
        <v>0</v>
      </c>
      <c r="AB141" s="260">
        <v>124</v>
      </c>
      <c r="AC141" s="260">
        <v>28</v>
      </c>
      <c r="AD141" s="264">
        <v>0</v>
      </c>
    </row>
    <row r="142" spans="1:30" ht="15" customHeight="1" x14ac:dyDescent="0.25">
      <c r="A142" s="296"/>
      <c r="B142" s="212"/>
      <c r="C142" s="225" t="s">
        <v>134</v>
      </c>
      <c r="D142" s="250">
        <v>2</v>
      </c>
      <c r="E142" s="247">
        <v>0</v>
      </c>
      <c r="F142" s="247">
        <v>0</v>
      </c>
      <c r="G142" s="247">
        <v>0</v>
      </c>
      <c r="H142" s="247">
        <v>0</v>
      </c>
      <c r="I142" s="247">
        <v>0</v>
      </c>
      <c r="J142" s="247">
        <v>2</v>
      </c>
      <c r="K142" s="247">
        <v>7</v>
      </c>
      <c r="L142" s="247">
        <v>0</v>
      </c>
      <c r="M142" s="247">
        <v>0</v>
      </c>
      <c r="N142" s="247">
        <v>0</v>
      </c>
      <c r="O142" s="247">
        <v>0</v>
      </c>
      <c r="P142" s="34">
        <f t="shared" si="4"/>
        <v>11</v>
      </c>
      <c r="Q142" s="253">
        <v>0</v>
      </c>
      <c r="R142" s="253">
        <v>1</v>
      </c>
      <c r="S142" s="253">
        <v>10</v>
      </c>
      <c r="T142" s="253">
        <v>0</v>
      </c>
      <c r="U142" s="34">
        <f t="shared" si="8"/>
        <v>11</v>
      </c>
      <c r="V142" s="257">
        <v>0</v>
      </c>
      <c r="W142" s="257">
        <v>1</v>
      </c>
      <c r="X142" s="257">
        <v>10</v>
      </c>
      <c r="Y142" s="257">
        <v>0</v>
      </c>
      <c r="Z142" s="38">
        <f t="shared" si="9"/>
        <v>11</v>
      </c>
      <c r="AA142" s="260">
        <v>0</v>
      </c>
      <c r="AB142" s="260">
        <v>1</v>
      </c>
      <c r="AC142" s="260">
        <v>10</v>
      </c>
      <c r="AD142" s="264">
        <v>0</v>
      </c>
    </row>
    <row r="143" spans="1:30" ht="15" customHeight="1" x14ac:dyDescent="0.25">
      <c r="A143" s="296"/>
      <c r="B143" s="212"/>
      <c r="C143" s="225" t="s">
        <v>135</v>
      </c>
      <c r="D143" s="250">
        <v>2</v>
      </c>
      <c r="E143" s="247">
        <v>0</v>
      </c>
      <c r="F143" s="247">
        <v>0</v>
      </c>
      <c r="G143" s="247">
        <v>0</v>
      </c>
      <c r="H143" s="247">
        <v>0</v>
      </c>
      <c r="I143" s="247">
        <v>0</v>
      </c>
      <c r="J143" s="247">
        <v>0</v>
      </c>
      <c r="K143" s="247">
        <v>1</v>
      </c>
      <c r="L143" s="247">
        <v>0</v>
      </c>
      <c r="M143" s="247">
        <v>0</v>
      </c>
      <c r="N143" s="247">
        <v>0</v>
      </c>
      <c r="O143" s="247">
        <v>2</v>
      </c>
      <c r="P143" s="34">
        <f t="shared" si="4"/>
        <v>5</v>
      </c>
      <c r="Q143" s="253">
        <v>0</v>
      </c>
      <c r="R143" s="253">
        <v>5</v>
      </c>
      <c r="S143" s="253">
        <v>0</v>
      </c>
      <c r="T143" s="253">
        <v>0</v>
      </c>
      <c r="U143" s="34">
        <f t="shared" si="8"/>
        <v>3</v>
      </c>
      <c r="V143" s="257">
        <v>0</v>
      </c>
      <c r="W143" s="257">
        <v>3</v>
      </c>
      <c r="X143" s="257">
        <v>0</v>
      </c>
      <c r="Y143" s="257">
        <v>0</v>
      </c>
      <c r="Z143" s="38">
        <f t="shared" si="9"/>
        <v>3</v>
      </c>
      <c r="AA143" s="260">
        <v>0</v>
      </c>
      <c r="AB143" s="260">
        <v>3</v>
      </c>
      <c r="AC143" s="260">
        <v>0</v>
      </c>
      <c r="AD143" s="264">
        <v>0</v>
      </c>
    </row>
    <row r="144" spans="1:30" ht="15" customHeight="1" x14ac:dyDescent="0.25">
      <c r="A144" s="296"/>
      <c r="B144" s="212"/>
      <c r="C144" s="225" t="s">
        <v>136</v>
      </c>
      <c r="D144" s="250">
        <v>0</v>
      </c>
      <c r="E144" s="247">
        <v>0</v>
      </c>
      <c r="F144" s="247">
        <v>0</v>
      </c>
      <c r="G144" s="247">
        <v>0</v>
      </c>
      <c r="H144" s="247">
        <v>0</v>
      </c>
      <c r="I144" s="247">
        <v>0</v>
      </c>
      <c r="J144" s="247">
        <v>0</v>
      </c>
      <c r="K144" s="247">
        <v>1</v>
      </c>
      <c r="L144" s="247">
        <v>4</v>
      </c>
      <c r="M144" s="247">
        <v>2</v>
      </c>
      <c r="N144" s="247">
        <v>0</v>
      </c>
      <c r="O144" s="247">
        <v>16</v>
      </c>
      <c r="P144" s="34">
        <f t="shared" si="4"/>
        <v>23</v>
      </c>
      <c r="Q144" s="253">
        <v>16</v>
      </c>
      <c r="R144" s="253">
        <v>7</v>
      </c>
      <c r="S144" s="253">
        <v>0</v>
      </c>
      <c r="T144" s="253">
        <v>0</v>
      </c>
      <c r="U144" s="34">
        <f t="shared" si="8"/>
        <v>7</v>
      </c>
      <c r="V144" s="257">
        <v>0</v>
      </c>
      <c r="W144" s="257">
        <v>7</v>
      </c>
      <c r="X144" s="257">
        <v>0</v>
      </c>
      <c r="Y144" s="257">
        <v>0</v>
      </c>
      <c r="Z144" s="38">
        <f t="shared" si="9"/>
        <v>5</v>
      </c>
      <c r="AA144" s="260">
        <v>0</v>
      </c>
      <c r="AB144" s="260">
        <v>5</v>
      </c>
      <c r="AC144" s="260">
        <v>0</v>
      </c>
      <c r="AD144" s="264">
        <v>0</v>
      </c>
    </row>
    <row r="145" spans="1:30" ht="15" customHeight="1" x14ac:dyDescent="0.25">
      <c r="A145" s="296"/>
      <c r="B145" s="212"/>
      <c r="C145" s="225" t="s">
        <v>137</v>
      </c>
      <c r="D145" s="250">
        <v>4</v>
      </c>
      <c r="E145" s="247">
        <v>5</v>
      </c>
      <c r="F145" s="247">
        <v>3</v>
      </c>
      <c r="G145" s="247">
        <v>0</v>
      </c>
      <c r="H145" s="247">
        <v>0</v>
      </c>
      <c r="I145" s="247">
        <v>0</v>
      </c>
      <c r="J145" s="247">
        <v>7</v>
      </c>
      <c r="K145" s="247">
        <v>7</v>
      </c>
      <c r="L145" s="247">
        <v>4</v>
      </c>
      <c r="M145" s="247">
        <v>6</v>
      </c>
      <c r="N145" s="247">
        <v>5</v>
      </c>
      <c r="O145" s="247">
        <v>5</v>
      </c>
      <c r="P145" s="34">
        <f t="shared" si="4"/>
        <v>46</v>
      </c>
      <c r="Q145" s="253">
        <v>0</v>
      </c>
      <c r="R145" s="253">
        <v>46</v>
      </c>
      <c r="S145" s="253">
        <v>0</v>
      </c>
      <c r="T145" s="253">
        <v>0</v>
      </c>
      <c r="U145" s="34">
        <f t="shared" si="8"/>
        <v>36</v>
      </c>
      <c r="V145" s="257">
        <v>0</v>
      </c>
      <c r="W145" s="257">
        <v>36</v>
      </c>
      <c r="X145" s="257">
        <v>0</v>
      </c>
      <c r="Y145" s="257">
        <v>0</v>
      </c>
      <c r="Z145" s="38">
        <f t="shared" si="9"/>
        <v>30</v>
      </c>
      <c r="AA145" s="260">
        <v>0</v>
      </c>
      <c r="AB145" s="260">
        <v>30</v>
      </c>
      <c r="AC145" s="260">
        <v>0</v>
      </c>
      <c r="AD145" s="264">
        <v>0</v>
      </c>
    </row>
    <row r="146" spans="1:30" ht="15" customHeight="1" x14ac:dyDescent="0.25">
      <c r="A146" s="296"/>
      <c r="B146" s="212"/>
      <c r="C146" s="225" t="s">
        <v>7</v>
      </c>
      <c r="D146" s="250">
        <v>0</v>
      </c>
      <c r="E146" s="247">
        <v>0</v>
      </c>
      <c r="F146" s="247">
        <v>0</v>
      </c>
      <c r="G146" s="247">
        <v>0</v>
      </c>
      <c r="H146" s="247">
        <v>0</v>
      </c>
      <c r="I146" s="247">
        <v>0</v>
      </c>
      <c r="J146" s="247">
        <v>0</v>
      </c>
      <c r="K146" s="247">
        <v>2</v>
      </c>
      <c r="L146" s="247">
        <v>1</v>
      </c>
      <c r="M146" s="247">
        <v>0</v>
      </c>
      <c r="N146" s="247">
        <v>0</v>
      </c>
      <c r="O146" s="247">
        <v>0</v>
      </c>
      <c r="P146" s="34">
        <f t="shared" si="4"/>
        <v>3</v>
      </c>
      <c r="Q146" s="253">
        <v>0</v>
      </c>
      <c r="R146" s="253">
        <v>3</v>
      </c>
      <c r="S146" s="253">
        <v>0</v>
      </c>
      <c r="T146" s="253">
        <v>0</v>
      </c>
      <c r="U146" s="34">
        <f t="shared" si="8"/>
        <v>3</v>
      </c>
      <c r="V146" s="257">
        <v>0</v>
      </c>
      <c r="W146" s="257">
        <v>3</v>
      </c>
      <c r="X146" s="257">
        <v>0</v>
      </c>
      <c r="Y146" s="257">
        <v>0</v>
      </c>
      <c r="Z146" s="38">
        <f t="shared" si="9"/>
        <v>3</v>
      </c>
      <c r="AA146" s="260">
        <v>0</v>
      </c>
      <c r="AB146" s="260">
        <v>3</v>
      </c>
      <c r="AC146" s="260">
        <v>0</v>
      </c>
      <c r="AD146" s="264">
        <v>0</v>
      </c>
    </row>
    <row r="147" spans="1:30" ht="15" customHeight="1" x14ac:dyDescent="0.25">
      <c r="A147" s="296"/>
      <c r="B147" s="212"/>
      <c r="C147" s="225" t="s">
        <v>138</v>
      </c>
      <c r="D147" s="250">
        <v>72</v>
      </c>
      <c r="E147" s="247">
        <v>33</v>
      </c>
      <c r="F147" s="247">
        <v>24</v>
      </c>
      <c r="G147" s="247">
        <v>0</v>
      </c>
      <c r="H147" s="247">
        <v>0</v>
      </c>
      <c r="I147" s="247">
        <v>14</v>
      </c>
      <c r="J147" s="247">
        <v>36</v>
      </c>
      <c r="K147" s="247">
        <v>33</v>
      </c>
      <c r="L147" s="247">
        <v>66</v>
      </c>
      <c r="M147" s="247">
        <v>80</v>
      </c>
      <c r="N147" s="247">
        <v>63</v>
      </c>
      <c r="O147" s="247">
        <v>56</v>
      </c>
      <c r="P147" s="34">
        <f t="shared" si="4"/>
        <v>477</v>
      </c>
      <c r="Q147" s="253">
        <v>0</v>
      </c>
      <c r="R147" s="253">
        <v>477</v>
      </c>
      <c r="S147" s="253">
        <v>0</v>
      </c>
      <c r="T147" s="253">
        <v>0</v>
      </c>
      <c r="U147" s="34">
        <f t="shared" si="8"/>
        <v>358</v>
      </c>
      <c r="V147" s="257">
        <v>0</v>
      </c>
      <c r="W147" s="257">
        <v>358</v>
      </c>
      <c r="X147" s="257">
        <v>0</v>
      </c>
      <c r="Y147" s="257">
        <v>0</v>
      </c>
      <c r="Z147" s="38">
        <f t="shared" si="9"/>
        <v>358</v>
      </c>
      <c r="AA147" s="260">
        <v>0</v>
      </c>
      <c r="AB147" s="260">
        <v>358</v>
      </c>
      <c r="AC147" s="260">
        <v>0</v>
      </c>
      <c r="AD147" s="264">
        <v>0</v>
      </c>
    </row>
    <row r="148" spans="1:30" ht="15" customHeight="1" x14ac:dyDescent="0.25">
      <c r="A148" s="296"/>
      <c r="B148" s="212"/>
      <c r="C148" s="225" t="s">
        <v>249</v>
      </c>
      <c r="D148" s="250">
        <v>3</v>
      </c>
      <c r="E148" s="247">
        <v>2</v>
      </c>
      <c r="F148" s="247">
        <v>0</v>
      </c>
      <c r="G148" s="247">
        <v>0</v>
      </c>
      <c r="H148" s="247">
        <v>0</v>
      </c>
      <c r="I148" s="247">
        <v>1</v>
      </c>
      <c r="J148" s="247">
        <v>2</v>
      </c>
      <c r="K148" s="247">
        <v>1</v>
      </c>
      <c r="L148" s="247">
        <v>4</v>
      </c>
      <c r="M148" s="247">
        <v>4</v>
      </c>
      <c r="N148" s="247">
        <v>4</v>
      </c>
      <c r="O148" s="247">
        <v>3</v>
      </c>
      <c r="P148" s="34">
        <f t="shared" ref="P148:P168" si="10">SUM(Q148:T148)</f>
        <v>24</v>
      </c>
      <c r="Q148" s="253">
        <v>1</v>
      </c>
      <c r="R148" s="253">
        <v>8</v>
      </c>
      <c r="S148" s="253">
        <v>15</v>
      </c>
      <c r="T148" s="253">
        <v>0</v>
      </c>
      <c r="U148" s="34">
        <f t="shared" si="8"/>
        <v>17</v>
      </c>
      <c r="V148" s="257">
        <v>1</v>
      </c>
      <c r="W148" s="257">
        <v>7</v>
      </c>
      <c r="X148" s="257">
        <v>9</v>
      </c>
      <c r="Y148" s="257">
        <v>0</v>
      </c>
      <c r="Z148" s="38">
        <f t="shared" si="9"/>
        <v>17</v>
      </c>
      <c r="AA148" s="260">
        <v>1</v>
      </c>
      <c r="AB148" s="260">
        <v>7</v>
      </c>
      <c r="AC148" s="260">
        <v>9</v>
      </c>
      <c r="AD148" s="264">
        <v>0</v>
      </c>
    </row>
    <row r="149" spans="1:30" ht="15" customHeight="1" x14ac:dyDescent="0.25">
      <c r="A149" s="296"/>
      <c r="B149" s="212"/>
      <c r="C149" s="225" t="s">
        <v>139</v>
      </c>
      <c r="D149" s="250">
        <v>0</v>
      </c>
      <c r="E149" s="247">
        <v>1</v>
      </c>
      <c r="F149" s="247">
        <v>1</v>
      </c>
      <c r="G149" s="247">
        <v>0</v>
      </c>
      <c r="H149" s="247">
        <v>0</v>
      </c>
      <c r="I149" s="247">
        <v>0</v>
      </c>
      <c r="J149" s="247">
        <v>0</v>
      </c>
      <c r="K149" s="247">
        <v>1</v>
      </c>
      <c r="L149" s="247">
        <v>0</v>
      </c>
      <c r="M149" s="247">
        <v>2</v>
      </c>
      <c r="N149" s="247">
        <v>0</v>
      </c>
      <c r="O149" s="247">
        <v>1</v>
      </c>
      <c r="P149" s="34">
        <f t="shared" si="10"/>
        <v>6</v>
      </c>
      <c r="Q149" s="253">
        <v>0</v>
      </c>
      <c r="R149" s="253">
        <v>0</v>
      </c>
      <c r="S149" s="253">
        <v>6</v>
      </c>
      <c r="T149" s="253">
        <v>0</v>
      </c>
      <c r="U149" s="34">
        <f t="shared" si="8"/>
        <v>5</v>
      </c>
      <c r="V149" s="257">
        <v>0</v>
      </c>
      <c r="W149" s="257">
        <v>0</v>
      </c>
      <c r="X149" s="257">
        <v>5</v>
      </c>
      <c r="Y149" s="257">
        <v>0</v>
      </c>
      <c r="Z149" s="38">
        <f t="shared" si="9"/>
        <v>3</v>
      </c>
      <c r="AA149" s="260">
        <v>0</v>
      </c>
      <c r="AB149" s="260">
        <v>0</v>
      </c>
      <c r="AC149" s="260">
        <v>3</v>
      </c>
      <c r="AD149" s="264">
        <v>0</v>
      </c>
    </row>
    <row r="150" spans="1:30" ht="15" customHeight="1" x14ac:dyDescent="0.25">
      <c r="A150" s="296"/>
      <c r="B150" s="212"/>
      <c r="C150" s="225" t="s">
        <v>140</v>
      </c>
      <c r="D150" s="250">
        <v>3</v>
      </c>
      <c r="E150" s="247">
        <v>0</v>
      </c>
      <c r="F150" s="247">
        <v>2</v>
      </c>
      <c r="G150" s="247">
        <v>0</v>
      </c>
      <c r="H150" s="247">
        <v>0</v>
      </c>
      <c r="I150" s="247">
        <v>0</v>
      </c>
      <c r="J150" s="247">
        <v>2</v>
      </c>
      <c r="K150" s="247">
        <v>2</v>
      </c>
      <c r="L150" s="247">
        <v>11</v>
      </c>
      <c r="M150" s="247">
        <v>3</v>
      </c>
      <c r="N150" s="247">
        <v>5</v>
      </c>
      <c r="O150" s="247">
        <v>4</v>
      </c>
      <c r="P150" s="34">
        <f t="shared" si="10"/>
        <v>32</v>
      </c>
      <c r="Q150" s="253">
        <v>3</v>
      </c>
      <c r="R150" s="253">
        <v>4</v>
      </c>
      <c r="S150" s="253">
        <v>25</v>
      </c>
      <c r="T150" s="253">
        <v>0</v>
      </c>
      <c r="U150" s="34">
        <f t="shared" si="8"/>
        <v>23</v>
      </c>
      <c r="V150" s="257">
        <v>1</v>
      </c>
      <c r="W150" s="257">
        <v>3</v>
      </c>
      <c r="X150" s="257">
        <v>19</v>
      </c>
      <c r="Y150" s="257">
        <v>0</v>
      </c>
      <c r="Z150" s="38">
        <f t="shared" si="9"/>
        <v>23</v>
      </c>
      <c r="AA150" s="260">
        <v>1</v>
      </c>
      <c r="AB150" s="260">
        <v>3</v>
      </c>
      <c r="AC150" s="260">
        <v>19</v>
      </c>
      <c r="AD150" s="264">
        <v>0</v>
      </c>
    </row>
    <row r="151" spans="1:30" ht="15" customHeight="1" x14ac:dyDescent="0.25">
      <c r="A151" s="296"/>
      <c r="B151" s="212"/>
      <c r="C151" s="225" t="s">
        <v>141</v>
      </c>
      <c r="D151" s="250">
        <v>1</v>
      </c>
      <c r="E151" s="247">
        <v>2</v>
      </c>
      <c r="F151" s="247">
        <v>0</v>
      </c>
      <c r="G151" s="247">
        <v>0</v>
      </c>
      <c r="H151" s="247">
        <v>0</v>
      </c>
      <c r="I151" s="247">
        <v>0</v>
      </c>
      <c r="J151" s="247">
        <v>1</v>
      </c>
      <c r="K151" s="247">
        <v>5</v>
      </c>
      <c r="L151" s="247">
        <v>2</v>
      </c>
      <c r="M151" s="247">
        <v>6</v>
      </c>
      <c r="N151" s="247">
        <v>2</v>
      </c>
      <c r="O151" s="247">
        <v>0</v>
      </c>
      <c r="P151" s="34">
        <f t="shared" si="10"/>
        <v>19</v>
      </c>
      <c r="Q151" s="253">
        <v>4</v>
      </c>
      <c r="R151" s="253">
        <v>0</v>
      </c>
      <c r="S151" s="253">
        <v>15</v>
      </c>
      <c r="T151" s="253">
        <v>0</v>
      </c>
      <c r="U151" s="34">
        <f t="shared" si="8"/>
        <v>17</v>
      </c>
      <c r="V151" s="257">
        <v>4</v>
      </c>
      <c r="W151" s="257">
        <v>0</v>
      </c>
      <c r="X151" s="257">
        <v>13</v>
      </c>
      <c r="Y151" s="257">
        <v>0</v>
      </c>
      <c r="Z151" s="38">
        <f t="shared" si="9"/>
        <v>11</v>
      </c>
      <c r="AA151" s="260">
        <v>2</v>
      </c>
      <c r="AB151" s="260">
        <v>0</v>
      </c>
      <c r="AC151" s="260">
        <v>9</v>
      </c>
      <c r="AD151" s="264">
        <v>0</v>
      </c>
    </row>
    <row r="152" spans="1:30" ht="15" customHeight="1" x14ac:dyDescent="0.25">
      <c r="A152" s="296"/>
      <c r="B152" s="212"/>
      <c r="C152" s="225" t="s">
        <v>142</v>
      </c>
      <c r="D152" s="250">
        <v>28</v>
      </c>
      <c r="E152" s="247">
        <v>0</v>
      </c>
      <c r="F152" s="247">
        <v>0</v>
      </c>
      <c r="G152" s="247">
        <v>0</v>
      </c>
      <c r="H152" s="247">
        <v>0</v>
      </c>
      <c r="I152" s="247">
        <v>0</v>
      </c>
      <c r="J152" s="247">
        <v>4</v>
      </c>
      <c r="K152" s="247">
        <v>3</v>
      </c>
      <c r="L152" s="247">
        <v>4</v>
      </c>
      <c r="M152" s="247">
        <v>7</v>
      </c>
      <c r="N152" s="247">
        <v>6</v>
      </c>
      <c r="O152" s="247">
        <v>0</v>
      </c>
      <c r="P152" s="34">
        <f t="shared" si="10"/>
        <v>52</v>
      </c>
      <c r="Q152" s="253">
        <v>0</v>
      </c>
      <c r="R152" s="253">
        <v>17</v>
      </c>
      <c r="S152" s="253">
        <v>35</v>
      </c>
      <c r="T152" s="253">
        <v>0</v>
      </c>
      <c r="U152" s="34">
        <f t="shared" si="8"/>
        <v>46</v>
      </c>
      <c r="V152" s="257">
        <v>0</v>
      </c>
      <c r="W152" s="257">
        <v>11</v>
      </c>
      <c r="X152" s="257">
        <v>35</v>
      </c>
      <c r="Y152" s="257">
        <v>0</v>
      </c>
      <c r="Z152" s="38">
        <f t="shared" si="9"/>
        <v>39</v>
      </c>
      <c r="AA152" s="260">
        <v>0</v>
      </c>
      <c r="AB152" s="260">
        <v>4</v>
      </c>
      <c r="AC152" s="260">
        <v>35</v>
      </c>
      <c r="AD152" s="264">
        <v>0</v>
      </c>
    </row>
    <row r="153" spans="1:30" ht="15" customHeight="1" thickBot="1" x14ac:dyDescent="0.3">
      <c r="A153" s="296"/>
      <c r="B153" s="217"/>
      <c r="C153" s="226" t="s">
        <v>143</v>
      </c>
      <c r="D153" s="251">
        <v>1</v>
      </c>
      <c r="E153" s="248">
        <v>0</v>
      </c>
      <c r="F153" s="248">
        <v>0</v>
      </c>
      <c r="G153" s="248">
        <v>0</v>
      </c>
      <c r="H153" s="248">
        <v>0</v>
      </c>
      <c r="I153" s="248">
        <v>0</v>
      </c>
      <c r="J153" s="248">
        <v>2</v>
      </c>
      <c r="K153" s="248">
        <v>3</v>
      </c>
      <c r="L153" s="248">
        <v>15</v>
      </c>
      <c r="M153" s="248">
        <v>3</v>
      </c>
      <c r="N153" s="248">
        <v>3</v>
      </c>
      <c r="O153" s="248">
        <v>2</v>
      </c>
      <c r="P153" s="35">
        <f t="shared" si="10"/>
        <v>29</v>
      </c>
      <c r="Q153" s="254">
        <v>0</v>
      </c>
      <c r="R153" s="254">
        <v>0</v>
      </c>
      <c r="S153" s="254">
        <v>29</v>
      </c>
      <c r="T153" s="254">
        <v>0</v>
      </c>
      <c r="U153" s="35">
        <f t="shared" si="8"/>
        <v>24</v>
      </c>
      <c r="V153" s="257">
        <v>0</v>
      </c>
      <c r="W153" s="257">
        <v>0</v>
      </c>
      <c r="X153" s="257">
        <v>24</v>
      </c>
      <c r="Y153" s="257">
        <v>0</v>
      </c>
      <c r="Z153" s="39">
        <f t="shared" si="9"/>
        <v>21</v>
      </c>
      <c r="AA153" s="261">
        <v>0</v>
      </c>
      <c r="AB153" s="261">
        <v>0</v>
      </c>
      <c r="AC153" s="261">
        <v>21</v>
      </c>
      <c r="AD153" s="265">
        <v>0</v>
      </c>
    </row>
    <row r="154" spans="1:30" ht="15.75" customHeight="1" x14ac:dyDescent="0.25">
      <c r="A154" s="296"/>
      <c r="B154" s="223" t="s">
        <v>19</v>
      </c>
      <c r="C154" s="238" t="s">
        <v>144</v>
      </c>
      <c r="D154" s="252">
        <v>14</v>
      </c>
      <c r="E154" s="249">
        <v>19</v>
      </c>
      <c r="F154" s="249">
        <v>6</v>
      </c>
      <c r="G154" s="249">
        <v>0</v>
      </c>
      <c r="H154" s="249">
        <v>0</v>
      </c>
      <c r="I154" s="249">
        <v>1</v>
      </c>
      <c r="J154" s="249">
        <v>12</v>
      </c>
      <c r="K154" s="249">
        <v>5</v>
      </c>
      <c r="L154" s="249">
        <v>8</v>
      </c>
      <c r="M154" s="249">
        <v>15</v>
      </c>
      <c r="N154" s="249">
        <v>6</v>
      </c>
      <c r="O154" s="249">
        <v>13</v>
      </c>
      <c r="P154" s="36">
        <f t="shared" si="10"/>
        <v>99</v>
      </c>
      <c r="Q154" s="255">
        <v>0</v>
      </c>
      <c r="R154" s="255">
        <v>0</v>
      </c>
      <c r="S154" s="255">
        <v>99</v>
      </c>
      <c r="T154" s="255">
        <v>0</v>
      </c>
      <c r="U154" s="37">
        <f t="shared" si="8"/>
        <v>80</v>
      </c>
      <c r="V154" s="259">
        <v>0</v>
      </c>
      <c r="W154" s="259">
        <v>0</v>
      </c>
      <c r="X154" s="259">
        <v>80</v>
      </c>
      <c r="Y154" s="259">
        <v>0</v>
      </c>
      <c r="Z154" s="122">
        <f t="shared" si="9"/>
        <v>80</v>
      </c>
      <c r="AA154" s="262">
        <v>0</v>
      </c>
      <c r="AB154" s="262">
        <v>0</v>
      </c>
      <c r="AC154" s="262">
        <v>80</v>
      </c>
      <c r="AD154" s="263">
        <v>0</v>
      </c>
    </row>
    <row r="155" spans="1:30" ht="15" customHeight="1" x14ac:dyDescent="0.25">
      <c r="A155" s="296"/>
      <c r="B155" s="239"/>
      <c r="C155" s="240" t="s">
        <v>145</v>
      </c>
      <c r="D155" s="250">
        <v>14</v>
      </c>
      <c r="E155" s="247">
        <v>8</v>
      </c>
      <c r="F155" s="247">
        <v>6</v>
      </c>
      <c r="G155" s="247">
        <v>2</v>
      </c>
      <c r="H155" s="247">
        <v>6</v>
      </c>
      <c r="I155" s="247">
        <v>5</v>
      </c>
      <c r="J155" s="247">
        <v>10</v>
      </c>
      <c r="K155" s="247">
        <v>4</v>
      </c>
      <c r="L155" s="247">
        <v>14</v>
      </c>
      <c r="M155" s="247">
        <v>12</v>
      </c>
      <c r="N155" s="247">
        <v>8</v>
      </c>
      <c r="O155" s="247">
        <v>6</v>
      </c>
      <c r="P155" s="34">
        <f t="shared" si="10"/>
        <v>95</v>
      </c>
      <c r="Q155" s="253">
        <v>3</v>
      </c>
      <c r="R155" s="253">
        <v>0</v>
      </c>
      <c r="S155" s="253">
        <v>92</v>
      </c>
      <c r="T155" s="253">
        <v>0</v>
      </c>
      <c r="U155" s="34">
        <f t="shared" si="8"/>
        <v>81</v>
      </c>
      <c r="V155" s="257">
        <v>3</v>
      </c>
      <c r="W155" s="257">
        <v>0</v>
      </c>
      <c r="X155" s="257">
        <v>78</v>
      </c>
      <c r="Y155" s="257">
        <v>0</v>
      </c>
      <c r="Z155" s="38">
        <f t="shared" si="9"/>
        <v>75</v>
      </c>
      <c r="AA155" s="260">
        <v>2</v>
      </c>
      <c r="AB155" s="260">
        <v>0</v>
      </c>
      <c r="AC155" s="260">
        <v>73</v>
      </c>
      <c r="AD155" s="264">
        <v>0</v>
      </c>
    </row>
    <row r="156" spans="1:30" ht="15.75" customHeight="1" thickBot="1" x14ac:dyDescent="0.3">
      <c r="A156" s="296"/>
      <c r="B156" s="241"/>
      <c r="C156" s="242" t="s">
        <v>19</v>
      </c>
      <c r="D156" s="251">
        <v>15</v>
      </c>
      <c r="E156" s="248">
        <v>6</v>
      </c>
      <c r="F156" s="248">
        <v>7</v>
      </c>
      <c r="G156" s="248">
        <v>0</v>
      </c>
      <c r="H156" s="248">
        <v>0</v>
      </c>
      <c r="I156" s="248">
        <v>5</v>
      </c>
      <c r="J156" s="248">
        <v>8</v>
      </c>
      <c r="K156" s="248">
        <v>12</v>
      </c>
      <c r="L156" s="248">
        <v>19</v>
      </c>
      <c r="M156" s="248">
        <v>9</v>
      </c>
      <c r="N156" s="248">
        <v>17</v>
      </c>
      <c r="O156" s="248">
        <v>15</v>
      </c>
      <c r="P156" s="35">
        <f t="shared" si="10"/>
        <v>113</v>
      </c>
      <c r="Q156" s="254">
        <v>0</v>
      </c>
      <c r="R156" s="254">
        <v>0</v>
      </c>
      <c r="S156" s="254">
        <v>113</v>
      </c>
      <c r="T156" s="254">
        <v>0</v>
      </c>
      <c r="U156" s="35">
        <f t="shared" si="8"/>
        <v>81</v>
      </c>
      <c r="V156" s="258">
        <v>0</v>
      </c>
      <c r="W156" s="258">
        <v>0</v>
      </c>
      <c r="X156" s="258">
        <v>81</v>
      </c>
      <c r="Y156" s="258">
        <v>0</v>
      </c>
      <c r="Z156" s="39">
        <f t="shared" si="9"/>
        <v>81</v>
      </c>
      <c r="AA156" s="261">
        <v>0</v>
      </c>
      <c r="AB156" s="261">
        <v>0</v>
      </c>
      <c r="AC156" s="261">
        <v>81</v>
      </c>
      <c r="AD156" s="265">
        <v>0</v>
      </c>
    </row>
    <row r="157" spans="1:30" ht="15" customHeight="1" x14ac:dyDescent="0.25">
      <c r="A157" s="296"/>
      <c r="B157" s="210" t="s">
        <v>146</v>
      </c>
      <c r="C157" s="243" t="s">
        <v>147</v>
      </c>
      <c r="D157" s="252">
        <v>0</v>
      </c>
      <c r="E157" s="249">
        <v>0</v>
      </c>
      <c r="F157" s="249">
        <v>0</v>
      </c>
      <c r="G157" s="249">
        <v>0</v>
      </c>
      <c r="H157" s="249">
        <v>0</v>
      </c>
      <c r="I157" s="249">
        <v>0</v>
      </c>
      <c r="J157" s="249">
        <v>0</v>
      </c>
      <c r="K157" s="249">
        <v>0</v>
      </c>
      <c r="L157" s="249">
        <v>0</v>
      </c>
      <c r="M157" s="249">
        <v>0</v>
      </c>
      <c r="N157" s="249">
        <v>0</v>
      </c>
      <c r="O157" s="249">
        <v>0</v>
      </c>
      <c r="P157" s="36">
        <f t="shared" si="10"/>
        <v>0</v>
      </c>
      <c r="Q157" s="255">
        <v>0</v>
      </c>
      <c r="R157" s="255">
        <v>0</v>
      </c>
      <c r="S157" s="255">
        <v>0</v>
      </c>
      <c r="T157" s="255">
        <v>0</v>
      </c>
      <c r="U157" s="37">
        <f t="shared" si="8"/>
        <v>0</v>
      </c>
      <c r="V157" s="259">
        <v>0</v>
      </c>
      <c r="W157" s="259">
        <v>0</v>
      </c>
      <c r="X157" s="259">
        <v>0</v>
      </c>
      <c r="Y157" s="259">
        <v>0</v>
      </c>
      <c r="Z157" s="122">
        <f t="shared" si="9"/>
        <v>0</v>
      </c>
      <c r="AA157" s="262">
        <v>0</v>
      </c>
      <c r="AB157" s="262">
        <v>0</v>
      </c>
      <c r="AC157" s="262">
        <v>0</v>
      </c>
      <c r="AD157" s="263">
        <v>0</v>
      </c>
    </row>
    <row r="158" spans="1:30" ht="15" customHeight="1" x14ac:dyDescent="0.25">
      <c r="A158" s="296"/>
      <c r="B158" s="212"/>
      <c r="C158" s="244" t="s">
        <v>148</v>
      </c>
      <c r="D158" s="250">
        <v>2</v>
      </c>
      <c r="E158" s="247">
        <v>1</v>
      </c>
      <c r="F158" s="247">
        <v>2</v>
      </c>
      <c r="G158" s="247">
        <v>0</v>
      </c>
      <c r="H158" s="247">
        <v>0</v>
      </c>
      <c r="I158" s="247">
        <v>1</v>
      </c>
      <c r="J158" s="247">
        <v>1</v>
      </c>
      <c r="K158" s="247">
        <v>1</v>
      </c>
      <c r="L158" s="247">
        <v>3</v>
      </c>
      <c r="M158" s="247">
        <v>1</v>
      </c>
      <c r="N158" s="247">
        <v>1</v>
      </c>
      <c r="O158" s="247">
        <v>2</v>
      </c>
      <c r="P158" s="34">
        <f t="shared" si="10"/>
        <v>15</v>
      </c>
      <c r="Q158" s="253">
        <v>3</v>
      </c>
      <c r="R158" s="253">
        <v>0</v>
      </c>
      <c r="S158" s="253">
        <v>12</v>
      </c>
      <c r="T158" s="253">
        <v>0</v>
      </c>
      <c r="U158" s="34">
        <f t="shared" ref="U158:U168" si="11">SUM(V158:Y158)</f>
        <v>12</v>
      </c>
      <c r="V158" s="257">
        <v>3</v>
      </c>
      <c r="W158" s="257">
        <v>0</v>
      </c>
      <c r="X158" s="257">
        <v>9</v>
      </c>
      <c r="Y158" s="257">
        <v>0</v>
      </c>
      <c r="Z158" s="38">
        <f t="shared" ref="Z158:Z168" si="12">SUM(AA158:AD158)</f>
        <v>5</v>
      </c>
      <c r="AA158" s="260">
        <v>2</v>
      </c>
      <c r="AB158" s="260">
        <v>0</v>
      </c>
      <c r="AC158" s="260">
        <v>3</v>
      </c>
      <c r="AD158" s="264">
        <v>0</v>
      </c>
    </row>
    <row r="159" spans="1:30" ht="15.75" customHeight="1" thickBot="1" x14ac:dyDescent="0.3">
      <c r="A159" s="296"/>
      <c r="B159" s="217"/>
      <c r="C159" s="245" t="s">
        <v>149</v>
      </c>
      <c r="D159" s="251">
        <v>5</v>
      </c>
      <c r="E159" s="248">
        <v>5</v>
      </c>
      <c r="F159" s="248">
        <v>6</v>
      </c>
      <c r="G159" s="248">
        <v>0</v>
      </c>
      <c r="H159" s="248">
        <v>5</v>
      </c>
      <c r="I159" s="248">
        <v>6</v>
      </c>
      <c r="J159" s="248">
        <v>16</v>
      </c>
      <c r="K159" s="248">
        <v>16</v>
      </c>
      <c r="L159" s="248">
        <v>6</v>
      </c>
      <c r="M159" s="248">
        <v>10</v>
      </c>
      <c r="N159" s="248">
        <v>11</v>
      </c>
      <c r="O159" s="248">
        <v>12</v>
      </c>
      <c r="P159" s="35">
        <f t="shared" si="10"/>
        <v>98</v>
      </c>
      <c r="Q159" s="254">
        <v>0</v>
      </c>
      <c r="R159" s="254">
        <v>40</v>
      </c>
      <c r="S159" s="254">
        <v>58</v>
      </c>
      <c r="T159" s="254">
        <v>0</v>
      </c>
      <c r="U159" s="35">
        <f t="shared" si="11"/>
        <v>75</v>
      </c>
      <c r="V159" s="258">
        <v>0</v>
      </c>
      <c r="W159" s="258">
        <v>21</v>
      </c>
      <c r="X159" s="258">
        <v>54</v>
      </c>
      <c r="Y159" s="258">
        <v>0</v>
      </c>
      <c r="Z159" s="39">
        <f t="shared" si="12"/>
        <v>67</v>
      </c>
      <c r="AA159" s="261">
        <v>0</v>
      </c>
      <c r="AB159" s="261">
        <v>19</v>
      </c>
      <c r="AC159" s="261">
        <v>48</v>
      </c>
      <c r="AD159" s="265">
        <v>0</v>
      </c>
    </row>
    <row r="160" spans="1:30" ht="15" customHeight="1" x14ac:dyDescent="0.25">
      <c r="A160" s="296"/>
      <c r="B160" s="210" t="s">
        <v>28</v>
      </c>
      <c r="C160" s="243" t="s">
        <v>150</v>
      </c>
      <c r="D160" s="252">
        <v>3</v>
      </c>
      <c r="E160" s="249">
        <v>0</v>
      </c>
      <c r="F160" s="249">
        <v>0</v>
      </c>
      <c r="G160" s="249">
        <v>0</v>
      </c>
      <c r="H160" s="249">
        <v>0</v>
      </c>
      <c r="I160" s="249">
        <v>1</v>
      </c>
      <c r="J160" s="249">
        <v>4</v>
      </c>
      <c r="K160" s="249">
        <v>4</v>
      </c>
      <c r="L160" s="249">
        <v>8</v>
      </c>
      <c r="M160" s="249">
        <v>10</v>
      </c>
      <c r="N160" s="249">
        <v>3</v>
      </c>
      <c r="O160" s="249">
        <v>3</v>
      </c>
      <c r="P160" s="36">
        <f t="shared" si="10"/>
        <v>36</v>
      </c>
      <c r="Q160" s="253">
        <v>1</v>
      </c>
      <c r="R160" s="253">
        <v>31</v>
      </c>
      <c r="S160" s="253">
        <v>4</v>
      </c>
      <c r="T160" s="253">
        <v>0</v>
      </c>
      <c r="U160" s="37">
        <f t="shared" si="11"/>
        <v>30</v>
      </c>
      <c r="V160" s="259">
        <v>1</v>
      </c>
      <c r="W160" s="259">
        <v>25</v>
      </c>
      <c r="X160" s="259">
        <v>4</v>
      </c>
      <c r="Y160" s="259">
        <v>0</v>
      </c>
      <c r="Z160" s="122">
        <f t="shared" si="12"/>
        <v>30</v>
      </c>
      <c r="AA160" s="262">
        <v>1</v>
      </c>
      <c r="AB160" s="262">
        <v>25</v>
      </c>
      <c r="AC160" s="262">
        <v>4</v>
      </c>
      <c r="AD160" s="263">
        <v>0</v>
      </c>
    </row>
    <row r="161" spans="1:30" ht="15" customHeight="1" x14ac:dyDescent="0.25">
      <c r="A161" s="296"/>
      <c r="B161" s="212"/>
      <c r="C161" s="244" t="s">
        <v>151</v>
      </c>
      <c r="D161" s="250">
        <v>1</v>
      </c>
      <c r="E161" s="247">
        <v>2</v>
      </c>
      <c r="F161" s="247">
        <v>1</v>
      </c>
      <c r="G161" s="247">
        <v>0</v>
      </c>
      <c r="H161" s="247">
        <v>0</v>
      </c>
      <c r="I161" s="247">
        <v>0</v>
      </c>
      <c r="J161" s="247">
        <v>5</v>
      </c>
      <c r="K161" s="247">
        <v>3</v>
      </c>
      <c r="L161" s="247">
        <v>3</v>
      </c>
      <c r="M161" s="247">
        <v>4</v>
      </c>
      <c r="N161" s="247">
        <v>0</v>
      </c>
      <c r="O161" s="247">
        <v>0</v>
      </c>
      <c r="P161" s="34">
        <f t="shared" si="10"/>
        <v>19</v>
      </c>
      <c r="Q161" s="253">
        <v>0</v>
      </c>
      <c r="R161" s="253">
        <v>0</v>
      </c>
      <c r="S161" s="253">
        <v>17</v>
      </c>
      <c r="T161" s="253">
        <v>2</v>
      </c>
      <c r="U161" s="34">
        <f t="shared" si="11"/>
        <v>19</v>
      </c>
      <c r="V161" s="257">
        <v>0</v>
      </c>
      <c r="W161" s="257">
        <v>0</v>
      </c>
      <c r="X161" s="257">
        <v>17</v>
      </c>
      <c r="Y161" s="257">
        <v>2</v>
      </c>
      <c r="Z161" s="38">
        <f t="shared" si="12"/>
        <v>19</v>
      </c>
      <c r="AA161" s="260">
        <v>0</v>
      </c>
      <c r="AB161" s="260">
        <v>0</v>
      </c>
      <c r="AC161" s="260">
        <v>17</v>
      </c>
      <c r="AD161" s="264">
        <v>2</v>
      </c>
    </row>
    <row r="162" spans="1:30" ht="15" customHeight="1" x14ac:dyDescent="0.25">
      <c r="A162" s="296"/>
      <c r="B162" s="212"/>
      <c r="C162" s="244" t="s">
        <v>152</v>
      </c>
      <c r="D162" s="250">
        <v>0</v>
      </c>
      <c r="E162" s="247">
        <v>0</v>
      </c>
      <c r="F162" s="247">
        <v>0</v>
      </c>
      <c r="G162" s="247">
        <v>0</v>
      </c>
      <c r="H162" s="247">
        <v>0</v>
      </c>
      <c r="I162" s="247">
        <v>0</v>
      </c>
      <c r="J162" s="247">
        <v>0</v>
      </c>
      <c r="K162" s="247">
        <v>0</v>
      </c>
      <c r="L162" s="247">
        <v>0</v>
      </c>
      <c r="M162" s="247">
        <v>0</v>
      </c>
      <c r="N162" s="247">
        <v>5</v>
      </c>
      <c r="O162" s="247">
        <v>6</v>
      </c>
      <c r="P162" s="34">
        <f t="shared" si="10"/>
        <v>11</v>
      </c>
      <c r="Q162" s="253">
        <v>3</v>
      </c>
      <c r="R162" s="253">
        <v>0</v>
      </c>
      <c r="S162" s="253">
        <v>8</v>
      </c>
      <c r="T162" s="253">
        <v>0</v>
      </c>
      <c r="U162" s="34">
        <f t="shared" si="11"/>
        <v>0</v>
      </c>
      <c r="V162" s="257">
        <v>0</v>
      </c>
      <c r="W162" s="257">
        <v>0</v>
      </c>
      <c r="X162" s="257">
        <v>0</v>
      </c>
      <c r="Y162" s="257">
        <v>0</v>
      </c>
      <c r="Z162" s="38">
        <f t="shared" si="12"/>
        <v>0</v>
      </c>
      <c r="AA162" s="260">
        <v>0</v>
      </c>
      <c r="AB162" s="260">
        <v>0</v>
      </c>
      <c r="AC162" s="260">
        <v>0</v>
      </c>
      <c r="AD162" s="264">
        <v>0</v>
      </c>
    </row>
    <row r="163" spans="1:30" ht="15" customHeight="1" x14ac:dyDescent="0.25">
      <c r="A163" s="296"/>
      <c r="B163" s="212"/>
      <c r="C163" s="244" t="s">
        <v>153</v>
      </c>
      <c r="D163" s="250">
        <v>13</v>
      </c>
      <c r="E163" s="247">
        <v>9</v>
      </c>
      <c r="F163" s="247">
        <v>7</v>
      </c>
      <c r="G163" s="247">
        <v>0</v>
      </c>
      <c r="H163" s="247">
        <v>1</v>
      </c>
      <c r="I163" s="247">
        <v>10</v>
      </c>
      <c r="J163" s="247">
        <v>13</v>
      </c>
      <c r="K163" s="247">
        <v>9</v>
      </c>
      <c r="L163" s="247">
        <v>62</v>
      </c>
      <c r="M163" s="247">
        <v>11</v>
      </c>
      <c r="N163" s="247">
        <v>17</v>
      </c>
      <c r="O163" s="247">
        <v>18</v>
      </c>
      <c r="P163" s="34">
        <f t="shared" si="10"/>
        <v>170</v>
      </c>
      <c r="Q163" s="253">
        <v>1</v>
      </c>
      <c r="R163" s="253">
        <v>9</v>
      </c>
      <c r="S163" s="253">
        <v>160</v>
      </c>
      <c r="T163" s="253">
        <v>0</v>
      </c>
      <c r="U163" s="34">
        <f t="shared" si="11"/>
        <v>135</v>
      </c>
      <c r="V163" s="257">
        <v>0</v>
      </c>
      <c r="W163" s="257">
        <v>7</v>
      </c>
      <c r="X163" s="257">
        <v>128</v>
      </c>
      <c r="Y163" s="257">
        <v>0</v>
      </c>
      <c r="Z163" s="38">
        <f t="shared" si="12"/>
        <v>135</v>
      </c>
      <c r="AA163" s="260">
        <v>0</v>
      </c>
      <c r="AB163" s="260">
        <v>7</v>
      </c>
      <c r="AC163" s="260">
        <v>128</v>
      </c>
      <c r="AD163" s="264">
        <v>0</v>
      </c>
    </row>
    <row r="164" spans="1:30" ht="15" customHeight="1" x14ac:dyDescent="0.25">
      <c r="A164" s="296"/>
      <c r="B164" s="212"/>
      <c r="C164" s="244" t="s">
        <v>154</v>
      </c>
      <c r="D164" s="250">
        <v>0</v>
      </c>
      <c r="E164" s="247">
        <v>0</v>
      </c>
      <c r="F164" s="247">
        <v>0</v>
      </c>
      <c r="G164" s="247">
        <v>0</v>
      </c>
      <c r="H164" s="247">
        <v>1</v>
      </c>
      <c r="I164" s="247">
        <v>0</v>
      </c>
      <c r="J164" s="247">
        <v>2</v>
      </c>
      <c r="K164" s="247">
        <v>1</v>
      </c>
      <c r="L164" s="247">
        <v>0</v>
      </c>
      <c r="M164" s="247">
        <v>0</v>
      </c>
      <c r="N164" s="247">
        <v>1</v>
      </c>
      <c r="O164" s="247">
        <v>1</v>
      </c>
      <c r="P164" s="34">
        <f t="shared" si="10"/>
        <v>6</v>
      </c>
      <c r="Q164" s="253">
        <v>0</v>
      </c>
      <c r="R164" s="253">
        <v>0</v>
      </c>
      <c r="S164" s="253">
        <v>6</v>
      </c>
      <c r="T164" s="253">
        <v>0</v>
      </c>
      <c r="U164" s="34">
        <f t="shared" si="11"/>
        <v>4</v>
      </c>
      <c r="V164" s="257">
        <v>0</v>
      </c>
      <c r="W164" s="257">
        <v>0</v>
      </c>
      <c r="X164" s="257">
        <v>4</v>
      </c>
      <c r="Y164" s="257">
        <v>0</v>
      </c>
      <c r="Z164" s="38">
        <f t="shared" si="12"/>
        <v>4</v>
      </c>
      <c r="AA164" s="260">
        <v>0</v>
      </c>
      <c r="AB164" s="260">
        <v>0</v>
      </c>
      <c r="AC164" s="260">
        <v>4</v>
      </c>
      <c r="AD164" s="264">
        <v>0</v>
      </c>
    </row>
    <row r="165" spans="1:30" ht="15" customHeight="1" x14ac:dyDescent="0.25">
      <c r="A165" s="296"/>
      <c r="B165" s="212"/>
      <c r="C165" s="244" t="s">
        <v>155</v>
      </c>
      <c r="D165" s="250">
        <v>0</v>
      </c>
      <c r="E165" s="247">
        <v>0</v>
      </c>
      <c r="F165" s="247">
        <v>0</v>
      </c>
      <c r="G165" s="247">
        <v>0</v>
      </c>
      <c r="H165" s="247">
        <v>0</v>
      </c>
      <c r="I165" s="247">
        <v>0</v>
      </c>
      <c r="J165" s="247">
        <v>0</v>
      </c>
      <c r="K165" s="247">
        <v>5</v>
      </c>
      <c r="L165" s="247">
        <v>2</v>
      </c>
      <c r="M165" s="247">
        <v>2</v>
      </c>
      <c r="N165" s="247">
        <v>1</v>
      </c>
      <c r="O165" s="247">
        <v>0</v>
      </c>
      <c r="P165" s="34">
        <f t="shared" si="10"/>
        <v>10</v>
      </c>
      <c r="Q165" s="253">
        <v>0</v>
      </c>
      <c r="R165" s="253">
        <v>3</v>
      </c>
      <c r="S165" s="253">
        <v>7</v>
      </c>
      <c r="T165" s="253">
        <v>0</v>
      </c>
      <c r="U165" s="34">
        <f t="shared" si="11"/>
        <v>9</v>
      </c>
      <c r="V165" s="257">
        <v>0</v>
      </c>
      <c r="W165" s="257">
        <v>3</v>
      </c>
      <c r="X165" s="257">
        <v>6</v>
      </c>
      <c r="Y165" s="257">
        <v>0</v>
      </c>
      <c r="Z165" s="38">
        <f t="shared" si="12"/>
        <v>7</v>
      </c>
      <c r="AA165" s="260">
        <v>0</v>
      </c>
      <c r="AB165" s="260">
        <v>3</v>
      </c>
      <c r="AC165" s="260">
        <v>4</v>
      </c>
      <c r="AD165" s="264">
        <v>0</v>
      </c>
    </row>
    <row r="166" spans="1:30" ht="15.75" customHeight="1" thickBot="1" x14ac:dyDescent="0.3">
      <c r="A166" s="296"/>
      <c r="B166" s="217"/>
      <c r="C166" s="245" t="s">
        <v>156</v>
      </c>
      <c r="D166" s="251">
        <v>2</v>
      </c>
      <c r="E166" s="248">
        <v>1</v>
      </c>
      <c r="F166" s="248">
        <v>3</v>
      </c>
      <c r="G166" s="248">
        <v>0</v>
      </c>
      <c r="H166" s="248">
        <v>1</v>
      </c>
      <c r="I166" s="248">
        <v>2</v>
      </c>
      <c r="J166" s="248">
        <v>4</v>
      </c>
      <c r="K166" s="248">
        <v>2</v>
      </c>
      <c r="L166" s="248">
        <v>4</v>
      </c>
      <c r="M166" s="248">
        <v>4</v>
      </c>
      <c r="N166" s="248">
        <v>5</v>
      </c>
      <c r="O166" s="248">
        <v>7</v>
      </c>
      <c r="P166" s="35">
        <f t="shared" si="10"/>
        <v>35</v>
      </c>
      <c r="Q166" s="253">
        <v>0</v>
      </c>
      <c r="R166" s="253">
        <v>4</v>
      </c>
      <c r="S166" s="253">
        <v>31</v>
      </c>
      <c r="T166" s="253">
        <v>0</v>
      </c>
      <c r="U166" s="35">
        <f t="shared" si="11"/>
        <v>23</v>
      </c>
      <c r="V166" s="258">
        <v>0</v>
      </c>
      <c r="W166" s="258">
        <v>4</v>
      </c>
      <c r="X166" s="258">
        <v>19</v>
      </c>
      <c r="Y166" s="258">
        <v>0</v>
      </c>
      <c r="Z166" s="39">
        <f t="shared" si="12"/>
        <v>23</v>
      </c>
      <c r="AA166" s="261">
        <v>0</v>
      </c>
      <c r="AB166" s="261">
        <v>4</v>
      </c>
      <c r="AC166" s="261">
        <v>19</v>
      </c>
      <c r="AD166" s="265">
        <v>0</v>
      </c>
    </row>
    <row r="167" spans="1:30" ht="15" customHeight="1" x14ac:dyDescent="0.25">
      <c r="A167" s="296"/>
      <c r="B167" s="210" t="s">
        <v>157</v>
      </c>
      <c r="C167" s="243" t="s">
        <v>38</v>
      </c>
      <c r="D167" s="252">
        <v>3</v>
      </c>
      <c r="E167" s="249">
        <v>1</v>
      </c>
      <c r="F167" s="249">
        <v>1</v>
      </c>
      <c r="G167" s="249">
        <v>0</v>
      </c>
      <c r="H167" s="249">
        <v>0</v>
      </c>
      <c r="I167" s="249">
        <v>1</v>
      </c>
      <c r="J167" s="249">
        <v>0</v>
      </c>
      <c r="K167" s="249">
        <v>4</v>
      </c>
      <c r="L167" s="249">
        <v>2</v>
      </c>
      <c r="M167" s="249">
        <v>4</v>
      </c>
      <c r="N167" s="249">
        <v>7</v>
      </c>
      <c r="O167" s="249">
        <v>1</v>
      </c>
      <c r="P167" s="36">
        <f t="shared" si="10"/>
        <v>24</v>
      </c>
      <c r="Q167" s="255">
        <v>0</v>
      </c>
      <c r="R167" s="255">
        <v>8</v>
      </c>
      <c r="S167" s="255">
        <v>16</v>
      </c>
      <c r="T167" s="255">
        <v>0</v>
      </c>
      <c r="U167" s="37">
        <f t="shared" si="11"/>
        <v>16</v>
      </c>
      <c r="V167" s="257">
        <v>0</v>
      </c>
      <c r="W167" s="257">
        <v>5</v>
      </c>
      <c r="X167" s="257">
        <v>11</v>
      </c>
      <c r="Y167" s="257">
        <v>0</v>
      </c>
      <c r="Z167" s="122">
        <f t="shared" si="12"/>
        <v>16</v>
      </c>
      <c r="AA167" s="260">
        <v>0</v>
      </c>
      <c r="AB167" s="260">
        <v>5</v>
      </c>
      <c r="AC167" s="260">
        <v>11</v>
      </c>
      <c r="AD167" s="56">
        <v>0</v>
      </c>
    </row>
    <row r="168" spans="1:30" ht="15.75" thickBot="1" x14ac:dyDescent="0.3">
      <c r="A168" s="296"/>
      <c r="B168" s="217"/>
      <c r="C168" s="245" t="s">
        <v>250</v>
      </c>
      <c r="D168" s="251">
        <v>62</v>
      </c>
      <c r="E168" s="248">
        <v>48</v>
      </c>
      <c r="F168" s="248">
        <v>24</v>
      </c>
      <c r="G168" s="248">
        <v>3</v>
      </c>
      <c r="H168" s="248">
        <v>0</v>
      </c>
      <c r="I168" s="248">
        <v>36</v>
      </c>
      <c r="J168" s="248">
        <v>67</v>
      </c>
      <c r="K168" s="248">
        <v>42</v>
      </c>
      <c r="L168" s="248">
        <v>60</v>
      </c>
      <c r="M168" s="248">
        <v>54</v>
      </c>
      <c r="N168" s="248">
        <v>48</v>
      </c>
      <c r="O168" s="248">
        <v>62</v>
      </c>
      <c r="P168" s="35">
        <f t="shared" si="10"/>
        <v>506</v>
      </c>
      <c r="Q168" s="254">
        <v>5</v>
      </c>
      <c r="R168" s="254">
        <v>366</v>
      </c>
      <c r="S168" s="254">
        <v>134</v>
      </c>
      <c r="T168" s="254">
        <v>1</v>
      </c>
      <c r="U168" s="35">
        <f t="shared" si="11"/>
        <v>444</v>
      </c>
      <c r="V168" s="258">
        <v>3</v>
      </c>
      <c r="W168" s="258">
        <v>325</v>
      </c>
      <c r="X168" s="258">
        <v>115</v>
      </c>
      <c r="Y168" s="258">
        <v>1</v>
      </c>
      <c r="Z168" s="39">
        <f t="shared" si="12"/>
        <v>396</v>
      </c>
      <c r="AA168" s="261">
        <v>3</v>
      </c>
      <c r="AB168" s="261">
        <v>299</v>
      </c>
      <c r="AC168" s="261">
        <v>93</v>
      </c>
      <c r="AD168" s="58">
        <v>1</v>
      </c>
    </row>
    <row r="169" spans="1:30" ht="23.25" customHeight="1" thickBot="1" x14ac:dyDescent="0.4">
      <c r="A169" s="28"/>
      <c r="B169" s="299" t="s">
        <v>282</v>
      </c>
      <c r="C169" s="300"/>
      <c r="D169" s="40">
        <f>SUM(D94:D168)</f>
        <v>946</v>
      </c>
      <c r="E169" s="30">
        <f t="shared" ref="E169:AC169" si="13">SUM(E94:E168)</f>
        <v>676</v>
      </c>
      <c r="F169" s="30">
        <f t="shared" si="13"/>
        <v>420</v>
      </c>
      <c r="G169" s="30">
        <f t="shared" si="13"/>
        <v>13</v>
      </c>
      <c r="H169" s="30">
        <f t="shared" si="13"/>
        <v>306</v>
      </c>
      <c r="I169" s="30">
        <f t="shared" si="13"/>
        <v>667</v>
      </c>
      <c r="J169" s="30">
        <f t="shared" si="13"/>
        <v>812</v>
      </c>
      <c r="K169" s="30">
        <f t="shared" si="13"/>
        <v>851</v>
      </c>
      <c r="L169" s="30">
        <f t="shared" si="13"/>
        <v>1338</v>
      </c>
      <c r="M169" s="30">
        <f t="shared" si="13"/>
        <v>986</v>
      </c>
      <c r="N169" s="30">
        <f t="shared" si="13"/>
        <v>916</v>
      </c>
      <c r="O169" s="33">
        <f t="shared" si="13"/>
        <v>1069</v>
      </c>
      <c r="P169" s="32">
        <f t="shared" si="13"/>
        <v>9000</v>
      </c>
      <c r="Q169" s="30">
        <f t="shared" si="13"/>
        <v>61</v>
      </c>
      <c r="R169" s="30">
        <f t="shared" si="13"/>
        <v>7430</v>
      </c>
      <c r="S169" s="30">
        <f t="shared" si="13"/>
        <v>1502</v>
      </c>
      <c r="T169" s="33">
        <f t="shared" si="13"/>
        <v>7</v>
      </c>
      <c r="U169" s="32">
        <f t="shared" si="13"/>
        <v>7457</v>
      </c>
      <c r="V169" s="30">
        <f t="shared" si="13"/>
        <v>36</v>
      </c>
      <c r="W169" s="30">
        <f t="shared" si="13"/>
        <v>6161</v>
      </c>
      <c r="X169" s="30">
        <f t="shared" si="13"/>
        <v>1253</v>
      </c>
      <c r="Y169" s="33">
        <f t="shared" si="13"/>
        <v>7</v>
      </c>
      <c r="Z169" s="32">
        <f t="shared" si="13"/>
        <v>6710</v>
      </c>
      <c r="AA169" s="30">
        <f t="shared" si="13"/>
        <v>30</v>
      </c>
      <c r="AB169" s="30">
        <f t="shared" si="13"/>
        <v>5568</v>
      </c>
      <c r="AC169" s="30">
        <f t="shared" si="13"/>
        <v>1105</v>
      </c>
      <c r="AD169" s="123">
        <f>SUM(AD68:AD94)</f>
        <v>152</v>
      </c>
    </row>
    <row r="170" spans="1:30" s="51" customFormat="1" ht="15" customHeight="1" x14ac:dyDescent="0.25">
      <c r="A170" s="295" t="s">
        <v>20</v>
      </c>
      <c r="B170" s="210" t="s">
        <v>21</v>
      </c>
      <c r="C170" s="243" t="s">
        <v>159</v>
      </c>
      <c r="D170" s="277">
        <v>3762</v>
      </c>
      <c r="E170" s="272">
        <v>0</v>
      </c>
      <c r="F170" s="272">
        <v>0</v>
      </c>
      <c r="G170" s="272">
        <v>0</v>
      </c>
      <c r="H170" s="272">
        <v>0</v>
      </c>
      <c r="I170" s="272">
        <v>0</v>
      </c>
      <c r="J170" s="272">
        <v>0</v>
      </c>
      <c r="K170" s="272">
        <v>0</v>
      </c>
      <c r="L170" s="272">
        <v>0</v>
      </c>
      <c r="M170" s="272">
        <v>0</v>
      </c>
      <c r="N170" s="272">
        <v>0</v>
      </c>
      <c r="O170" s="272">
        <v>0</v>
      </c>
      <c r="P170" s="36">
        <f>SUM(Q170:T170)</f>
        <v>3762</v>
      </c>
      <c r="Q170" s="267">
        <v>3762</v>
      </c>
      <c r="R170" s="55">
        <v>0</v>
      </c>
      <c r="S170" s="55">
        <v>0</v>
      </c>
      <c r="T170" s="55">
        <v>0</v>
      </c>
      <c r="U170" s="37">
        <f>SUM(V170:Y170)</f>
        <v>3762</v>
      </c>
      <c r="V170" s="55">
        <v>3762</v>
      </c>
      <c r="W170" s="55">
        <v>0</v>
      </c>
      <c r="X170" s="55">
        <v>0</v>
      </c>
      <c r="Y170" s="55">
        <v>0</v>
      </c>
      <c r="Z170" s="122">
        <f t="shared" ref="Z170:Z233" si="14">SUM(AA170:AD170)</f>
        <v>3762</v>
      </c>
      <c r="AA170" s="115">
        <v>3762</v>
      </c>
      <c r="AB170" s="115">
        <v>0</v>
      </c>
      <c r="AC170" s="115">
        <v>0</v>
      </c>
      <c r="AD170" s="56">
        <v>0</v>
      </c>
    </row>
    <row r="171" spans="1:30" ht="15" customHeight="1" x14ac:dyDescent="0.25">
      <c r="A171" s="296"/>
      <c r="B171" s="212"/>
      <c r="C171" s="244" t="s">
        <v>160</v>
      </c>
      <c r="D171" s="275">
        <v>0</v>
      </c>
      <c r="E171" s="272">
        <v>0</v>
      </c>
      <c r="F171" s="272">
        <v>0</v>
      </c>
      <c r="G171" s="272">
        <v>0</v>
      </c>
      <c r="H171" s="272">
        <v>0</v>
      </c>
      <c r="I171" s="272">
        <v>0</v>
      </c>
      <c r="J171" s="272">
        <v>0</v>
      </c>
      <c r="K171" s="272">
        <v>0</v>
      </c>
      <c r="L171" s="272">
        <v>0</v>
      </c>
      <c r="M171" s="272">
        <v>0</v>
      </c>
      <c r="N171" s="272">
        <v>0</v>
      </c>
      <c r="O171" s="272">
        <v>0</v>
      </c>
      <c r="P171" s="34">
        <f t="shared" ref="P171:P234" si="15">SUM(Q171:T171)</f>
        <v>0</v>
      </c>
      <c r="Q171" s="53">
        <v>0</v>
      </c>
      <c r="R171" s="53">
        <v>0</v>
      </c>
      <c r="S171" s="53">
        <v>0</v>
      </c>
      <c r="T171" s="53">
        <v>0</v>
      </c>
      <c r="U171" s="34">
        <f t="shared" ref="U171:U234" si="16">SUM(V171:Y171)</f>
        <v>0</v>
      </c>
      <c r="V171" s="53">
        <v>0</v>
      </c>
      <c r="W171" s="53">
        <v>0</v>
      </c>
      <c r="X171" s="53">
        <v>0</v>
      </c>
      <c r="Y171" s="53">
        <v>0</v>
      </c>
      <c r="Z171" s="38">
        <f t="shared" si="14"/>
        <v>0</v>
      </c>
      <c r="AA171" s="59">
        <v>0</v>
      </c>
      <c r="AB171" s="59">
        <v>0</v>
      </c>
      <c r="AC171" s="59">
        <v>0</v>
      </c>
      <c r="AD171" s="57">
        <v>0</v>
      </c>
    </row>
    <row r="172" spans="1:30" ht="15" customHeight="1" x14ac:dyDescent="0.25">
      <c r="A172" s="296"/>
      <c r="B172" s="212"/>
      <c r="C172" s="244" t="s">
        <v>161</v>
      </c>
      <c r="D172" s="275">
        <v>0</v>
      </c>
      <c r="E172" s="272">
        <v>0</v>
      </c>
      <c r="F172" s="272">
        <v>0</v>
      </c>
      <c r="G172" s="272">
        <v>0</v>
      </c>
      <c r="H172" s="272">
        <v>0</v>
      </c>
      <c r="I172" s="272">
        <v>0</v>
      </c>
      <c r="J172" s="272">
        <v>0</v>
      </c>
      <c r="K172" s="272">
        <v>0</v>
      </c>
      <c r="L172" s="272">
        <v>0</v>
      </c>
      <c r="M172" s="272">
        <v>0</v>
      </c>
      <c r="N172" s="272">
        <v>0</v>
      </c>
      <c r="O172" s="272">
        <v>0</v>
      </c>
      <c r="P172" s="34">
        <f t="shared" si="15"/>
        <v>0</v>
      </c>
      <c r="Q172" s="53">
        <v>0</v>
      </c>
      <c r="R172" s="53">
        <v>0</v>
      </c>
      <c r="S172" s="53">
        <v>0</v>
      </c>
      <c r="T172" s="53">
        <v>0</v>
      </c>
      <c r="U172" s="34">
        <f t="shared" si="16"/>
        <v>0</v>
      </c>
      <c r="V172" s="53">
        <v>0</v>
      </c>
      <c r="W172" s="53">
        <v>0</v>
      </c>
      <c r="X172" s="53">
        <v>0</v>
      </c>
      <c r="Y172" s="53">
        <v>0</v>
      </c>
      <c r="Z172" s="38">
        <f t="shared" si="14"/>
        <v>0</v>
      </c>
      <c r="AA172" s="59">
        <v>0</v>
      </c>
      <c r="AB172" s="59">
        <v>0</v>
      </c>
      <c r="AC172" s="59">
        <v>0</v>
      </c>
      <c r="AD172" s="57">
        <v>0</v>
      </c>
    </row>
    <row r="173" spans="1:30" ht="15" customHeight="1" x14ac:dyDescent="0.25">
      <c r="A173" s="296"/>
      <c r="B173" s="212"/>
      <c r="C173" s="244" t="s">
        <v>162</v>
      </c>
      <c r="D173" s="275">
        <v>0</v>
      </c>
      <c r="E173" s="272">
        <v>0</v>
      </c>
      <c r="F173" s="272">
        <v>0</v>
      </c>
      <c r="G173" s="272">
        <v>0</v>
      </c>
      <c r="H173" s="272">
        <v>0</v>
      </c>
      <c r="I173" s="272">
        <v>0</v>
      </c>
      <c r="J173" s="272">
        <v>0</v>
      </c>
      <c r="K173" s="272">
        <v>0</v>
      </c>
      <c r="L173" s="272">
        <v>0</v>
      </c>
      <c r="M173" s="272">
        <v>0</v>
      </c>
      <c r="N173" s="272">
        <v>0</v>
      </c>
      <c r="O173" s="272">
        <v>0</v>
      </c>
      <c r="P173" s="34">
        <f t="shared" si="15"/>
        <v>0</v>
      </c>
      <c r="Q173" s="53">
        <v>0</v>
      </c>
      <c r="R173" s="53">
        <v>0</v>
      </c>
      <c r="S173" s="53">
        <v>0</v>
      </c>
      <c r="T173" s="53">
        <v>0</v>
      </c>
      <c r="U173" s="34">
        <f t="shared" si="16"/>
        <v>0</v>
      </c>
      <c r="V173" s="53">
        <v>0</v>
      </c>
      <c r="W173" s="53">
        <v>0</v>
      </c>
      <c r="X173" s="53">
        <v>0</v>
      </c>
      <c r="Y173" s="53">
        <v>0</v>
      </c>
      <c r="Z173" s="38">
        <f t="shared" si="14"/>
        <v>0</v>
      </c>
      <c r="AA173" s="59">
        <v>0</v>
      </c>
      <c r="AB173" s="59">
        <v>0</v>
      </c>
      <c r="AC173" s="59">
        <v>0</v>
      </c>
      <c r="AD173" s="57">
        <v>0</v>
      </c>
    </row>
    <row r="174" spans="1:30" ht="15" customHeight="1" x14ac:dyDescent="0.25">
      <c r="A174" s="296"/>
      <c r="B174" s="212"/>
      <c r="C174" s="244" t="s">
        <v>163</v>
      </c>
      <c r="D174" s="275">
        <v>0</v>
      </c>
      <c r="E174" s="272">
        <v>0</v>
      </c>
      <c r="F174" s="272">
        <v>0</v>
      </c>
      <c r="G174" s="272">
        <v>0</v>
      </c>
      <c r="H174" s="272">
        <v>0</v>
      </c>
      <c r="I174" s="272">
        <v>0</v>
      </c>
      <c r="J174" s="272">
        <v>0</v>
      </c>
      <c r="K174" s="272">
        <v>0</v>
      </c>
      <c r="L174" s="272">
        <v>0</v>
      </c>
      <c r="M174" s="272">
        <v>0</v>
      </c>
      <c r="N174" s="272">
        <v>0</v>
      </c>
      <c r="O174" s="272">
        <v>0</v>
      </c>
      <c r="P174" s="34">
        <f t="shared" si="15"/>
        <v>0</v>
      </c>
      <c r="Q174" s="53">
        <v>0</v>
      </c>
      <c r="R174" s="53">
        <v>0</v>
      </c>
      <c r="S174" s="53">
        <v>0</v>
      </c>
      <c r="T174" s="53">
        <v>0</v>
      </c>
      <c r="U174" s="34">
        <f t="shared" si="16"/>
        <v>0</v>
      </c>
      <c r="V174" s="53">
        <v>0</v>
      </c>
      <c r="W174" s="53">
        <v>0</v>
      </c>
      <c r="X174" s="53">
        <v>0</v>
      </c>
      <c r="Y174" s="53">
        <v>0</v>
      </c>
      <c r="Z174" s="38">
        <f t="shared" si="14"/>
        <v>0</v>
      </c>
      <c r="AA174" s="59">
        <v>0</v>
      </c>
      <c r="AB174" s="59">
        <v>0</v>
      </c>
      <c r="AC174" s="59">
        <v>0</v>
      </c>
      <c r="AD174" s="57">
        <v>0</v>
      </c>
    </row>
    <row r="175" spans="1:30" ht="15" customHeight="1" x14ac:dyDescent="0.25">
      <c r="A175" s="296"/>
      <c r="B175" s="212"/>
      <c r="C175" s="244" t="s">
        <v>164</v>
      </c>
      <c r="D175" s="275">
        <v>0</v>
      </c>
      <c r="E175" s="272">
        <v>0</v>
      </c>
      <c r="F175" s="272">
        <v>0</v>
      </c>
      <c r="G175" s="272">
        <v>0</v>
      </c>
      <c r="H175" s="272">
        <v>0</v>
      </c>
      <c r="I175" s="272">
        <v>0</v>
      </c>
      <c r="J175" s="272">
        <v>0</v>
      </c>
      <c r="K175" s="272">
        <v>0</v>
      </c>
      <c r="L175" s="272">
        <v>0</v>
      </c>
      <c r="M175" s="272">
        <v>0</v>
      </c>
      <c r="N175" s="272">
        <v>0</v>
      </c>
      <c r="O175" s="272">
        <v>0</v>
      </c>
      <c r="P175" s="34">
        <f t="shared" si="15"/>
        <v>0</v>
      </c>
      <c r="Q175" s="53">
        <v>0</v>
      </c>
      <c r="R175" s="53">
        <v>0</v>
      </c>
      <c r="S175" s="53">
        <v>0</v>
      </c>
      <c r="T175" s="53">
        <v>0</v>
      </c>
      <c r="U175" s="34">
        <f t="shared" si="16"/>
        <v>0</v>
      </c>
      <c r="V175" s="53">
        <v>0</v>
      </c>
      <c r="W175" s="53">
        <v>0</v>
      </c>
      <c r="X175" s="53">
        <v>0</v>
      </c>
      <c r="Y175" s="53">
        <v>0</v>
      </c>
      <c r="Z175" s="38">
        <f t="shared" si="14"/>
        <v>0</v>
      </c>
      <c r="AA175" s="59">
        <v>0</v>
      </c>
      <c r="AB175" s="59">
        <v>0</v>
      </c>
      <c r="AC175" s="59">
        <v>0</v>
      </c>
      <c r="AD175" s="57">
        <v>0</v>
      </c>
    </row>
    <row r="176" spans="1:30" ht="15" customHeight="1" x14ac:dyDescent="0.25">
      <c r="A176" s="296"/>
      <c r="B176" s="212"/>
      <c r="C176" s="244" t="s">
        <v>165</v>
      </c>
      <c r="D176" s="275">
        <v>0</v>
      </c>
      <c r="E176" s="272">
        <v>0</v>
      </c>
      <c r="F176" s="272">
        <v>0</v>
      </c>
      <c r="G176" s="272">
        <v>0</v>
      </c>
      <c r="H176" s="272">
        <v>0</v>
      </c>
      <c r="I176" s="272">
        <v>0</v>
      </c>
      <c r="J176" s="272">
        <v>0</v>
      </c>
      <c r="K176" s="272">
        <v>0</v>
      </c>
      <c r="L176" s="272">
        <v>0</v>
      </c>
      <c r="M176" s="272">
        <v>0</v>
      </c>
      <c r="N176" s="272">
        <v>0</v>
      </c>
      <c r="O176" s="272">
        <v>0</v>
      </c>
      <c r="P176" s="34">
        <f t="shared" si="15"/>
        <v>0</v>
      </c>
      <c r="Q176" s="53">
        <v>0</v>
      </c>
      <c r="R176" s="53">
        <v>0</v>
      </c>
      <c r="S176" s="53">
        <v>0</v>
      </c>
      <c r="T176" s="53">
        <v>0</v>
      </c>
      <c r="U176" s="34">
        <f t="shared" si="16"/>
        <v>0</v>
      </c>
      <c r="V176" s="53">
        <v>0</v>
      </c>
      <c r="W176" s="53">
        <v>0</v>
      </c>
      <c r="X176" s="53">
        <v>0</v>
      </c>
      <c r="Y176" s="53">
        <v>0</v>
      </c>
      <c r="Z176" s="38">
        <f t="shared" si="14"/>
        <v>0</v>
      </c>
      <c r="AA176" s="59">
        <v>0</v>
      </c>
      <c r="AB176" s="59">
        <v>0</v>
      </c>
      <c r="AC176" s="59">
        <v>0</v>
      </c>
      <c r="AD176" s="57">
        <v>0</v>
      </c>
    </row>
    <row r="177" spans="1:30" ht="15" customHeight="1" x14ac:dyDescent="0.25">
      <c r="A177" s="296"/>
      <c r="B177" s="212"/>
      <c r="C177" s="244" t="s">
        <v>166</v>
      </c>
      <c r="D177" s="275">
        <v>0</v>
      </c>
      <c r="E177" s="272">
        <v>0</v>
      </c>
      <c r="F177" s="272">
        <v>0</v>
      </c>
      <c r="G177" s="272">
        <v>0</v>
      </c>
      <c r="H177" s="272">
        <v>0</v>
      </c>
      <c r="I177" s="272">
        <v>0</v>
      </c>
      <c r="J177" s="272">
        <v>0</v>
      </c>
      <c r="K177" s="272">
        <v>0</v>
      </c>
      <c r="L177" s="272">
        <v>0</v>
      </c>
      <c r="M177" s="272">
        <v>0</v>
      </c>
      <c r="N177" s="272">
        <v>0</v>
      </c>
      <c r="O177" s="272">
        <v>0</v>
      </c>
      <c r="P177" s="34">
        <f t="shared" si="15"/>
        <v>0</v>
      </c>
      <c r="Q177" s="53">
        <v>0</v>
      </c>
      <c r="R177" s="53">
        <v>0</v>
      </c>
      <c r="S177" s="53">
        <v>0</v>
      </c>
      <c r="T177" s="53">
        <v>0</v>
      </c>
      <c r="U177" s="34">
        <f t="shared" si="16"/>
        <v>0</v>
      </c>
      <c r="V177" s="53">
        <v>0</v>
      </c>
      <c r="W177" s="53">
        <v>0</v>
      </c>
      <c r="X177" s="53">
        <v>0</v>
      </c>
      <c r="Y177" s="53">
        <v>0</v>
      </c>
      <c r="Z177" s="38">
        <f t="shared" si="14"/>
        <v>0</v>
      </c>
      <c r="AA177" s="59">
        <v>0</v>
      </c>
      <c r="AB177" s="59">
        <v>0</v>
      </c>
      <c r="AC177" s="59">
        <v>0</v>
      </c>
      <c r="AD177" s="57">
        <v>0</v>
      </c>
    </row>
    <row r="178" spans="1:30" ht="15" customHeight="1" x14ac:dyDescent="0.25">
      <c r="A178" s="296"/>
      <c r="B178" s="212"/>
      <c r="C178" s="244" t="s">
        <v>167</v>
      </c>
      <c r="D178" s="275">
        <v>0</v>
      </c>
      <c r="E178" s="272">
        <v>0</v>
      </c>
      <c r="F178" s="272">
        <v>0</v>
      </c>
      <c r="G178" s="272">
        <v>0</v>
      </c>
      <c r="H178" s="272">
        <v>0</v>
      </c>
      <c r="I178" s="272">
        <v>0</v>
      </c>
      <c r="J178" s="272">
        <v>0</v>
      </c>
      <c r="K178" s="272">
        <v>0</v>
      </c>
      <c r="L178" s="272">
        <v>0</v>
      </c>
      <c r="M178" s="272">
        <v>0</v>
      </c>
      <c r="N178" s="272">
        <v>0</v>
      </c>
      <c r="O178" s="272">
        <v>0</v>
      </c>
      <c r="P178" s="34">
        <f t="shared" si="15"/>
        <v>0</v>
      </c>
      <c r="Q178" s="53">
        <v>0</v>
      </c>
      <c r="R178" s="53">
        <v>0</v>
      </c>
      <c r="S178" s="53">
        <v>0</v>
      </c>
      <c r="T178" s="53">
        <v>0</v>
      </c>
      <c r="U178" s="34">
        <f t="shared" si="16"/>
        <v>0</v>
      </c>
      <c r="V178" s="53">
        <v>0</v>
      </c>
      <c r="W178" s="53">
        <v>0</v>
      </c>
      <c r="X178" s="53">
        <v>0</v>
      </c>
      <c r="Y178" s="53">
        <v>0</v>
      </c>
      <c r="Z178" s="38">
        <f t="shared" si="14"/>
        <v>0</v>
      </c>
      <c r="AA178" s="59">
        <v>0</v>
      </c>
      <c r="AB178" s="59">
        <v>0</v>
      </c>
      <c r="AC178" s="59">
        <v>0</v>
      </c>
      <c r="AD178" s="57">
        <v>0</v>
      </c>
    </row>
    <row r="179" spans="1:30" ht="15" customHeight="1" x14ac:dyDescent="0.25">
      <c r="A179" s="296"/>
      <c r="B179" s="212"/>
      <c r="C179" s="244" t="s">
        <v>251</v>
      </c>
      <c r="D179" s="275">
        <v>0</v>
      </c>
      <c r="E179" s="272">
        <v>0</v>
      </c>
      <c r="F179" s="272">
        <v>0</v>
      </c>
      <c r="G179" s="272">
        <v>0</v>
      </c>
      <c r="H179" s="272">
        <v>0</v>
      </c>
      <c r="I179" s="272">
        <v>0</v>
      </c>
      <c r="J179" s="272">
        <v>0</v>
      </c>
      <c r="K179" s="272">
        <v>0</v>
      </c>
      <c r="L179" s="272">
        <v>0</v>
      </c>
      <c r="M179" s="272">
        <v>0</v>
      </c>
      <c r="N179" s="272">
        <v>0</v>
      </c>
      <c r="O179" s="272">
        <v>0</v>
      </c>
      <c r="P179" s="34">
        <f t="shared" si="15"/>
        <v>0</v>
      </c>
      <c r="Q179" s="53">
        <v>0</v>
      </c>
      <c r="R179" s="53">
        <v>0</v>
      </c>
      <c r="S179" s="53">
        <v>0</v>
      </c>
      <c r="T179" s="53">
        <v>0</v>
      </c>
      <c r="U179" s="34">
        <f t="shared" si="16"/>
        <v>0</v>
      </c>
      <c r="V179" s="53">
        <v>0</v>
      </c>
      <c r="W179" s="53">
        <v>0</v>
      </c>
      <c r="X179" s="53">
        <v>0</v>
      </c>
      <c r="Y179" s="53">
        <v>0</v>
      </c>
      <c r="Z179" s="38">
        <f t="shared" si="14"/>
        <v>0</v>
      </c>
      <c r="AA179" s="59">
        <v>0</v>
      </c>
      <c r="AB179" s="59">
        <v>0</v>
      </c>
      <c r="AC179" s="59">
        <v>0</v>
      </c>
      <c r="AD179" s="57">
        <v>0</v>
      </c>
    </row>
    <row r="180" spans="1:30" ht="15" customHeight="1" x14ac:dyDescent="0.25">
      <c r="A180" s="296"/>
      <c r="B180" s="212"/>
      <c r="C180" s="244" t="s">
        <v>168</v>
      </c>
      <c r="D180" s="275">
        <v>0</v>
      </c>
      <c r="E180" s="272">
        <v>0</v>
      </c>
      <c r="F180" s="272">
        <v>0</v>
      </c>
      <c r="G180" s="272">
        <v>0</v>
      </c>
      <c r="H180" s="272">
        <v>0</v>
      </c>
      <c r="I180" s="272">
        <v>0</v>
      </c>
      <c r="J180" s="272">
        <v>0</v>
      </c>
      <c r="K180" s="272">
        <v>0</v>
      </c>
      <c r="L180" s="272">
        <v>0</v>
      </c>
      <c r="M180" s="272">
        <v>0</v>
      </c>
      <c r="N180" s="272">
        <v>0</v>
      </c>
      <c r="O180" s="272">
        <v>0</v>
      </c>
      <c r="P180" s="34">
        <f t="shared" si="15"/>
        <v>0</v>
      </c>
      <c r="Q180" s="53">
        <v>0</v>
      </c>
      <c r="R180" s="53">
        <v>0</v>
      </c>
      <c r="S180" s="53">
        <v>0</v>
      </c>
      <c r="T180" s="53">
        <v>0</v>
      </c>
      <c r="U180" s="34">
        <f t="shared" si="16"/>
        <v>0</v>
      </c>
      <c r="V180" s="53">
        <v>0</v>
      </c>
      <c r="W180" s="53">
        <v>0</v>
      </c>
      <c r="X180" s="53">
        <v>0</v>
      </c>
      <c r="Y180" s="53">
        <v>0</v>
      </c>
      <c r="Z180" s="38">
        <f t="shared" si="14"/>
        <v>0</v>
      </c>
      <c r="AA180" s="59">
        <v>0</v>
      </c>
      <c r="AB180" s="59">
        <v>0</v>
      </c>
      <c r="AC180" s="59">
        <v>0</v>
      </c>
      <c r="AD180" s="57">
        <v>0</v>
      </c>
    </row>
    <row r="181" spans="1:30" ht="15" customHeight="1" x14ac:dyDescent="0.25">
      <c r="A181" s="296"/>
      <c r="B181" s="212"/>
      <c r="C181" s="244" t="s">
        <v>169</v>
      </c>
      <c r="D181" s="275">
        <v>0</v>
      </c>
      <c r="E181" s="272">
        <v>0</v>
      </c>
      <c r="F181" s="272">
        <v>0</v>
      </c>
      <c r="G181" s="272">
        <v>0</v>
      </c>
      <c r="H181" s="272">
        <v>0</v>
      </c>
      <c r="I181" s="272">
        <v>0</v>
      </c>
      <c r="J181" s="272">
        <v>0</v>
      </c>
      <c r="K181" s="272">
        <v>0</v>
      </c>
      <c r="L181" s="272">
        <v>0</v>
      </c>
      <c r="M181" s="272">
        <v>0</v>
      </c>
      <c r="N181" s="272">
        <v>0</v>
      </c>
      <c r="O181" s="272">
        <v>0</v>
      </c>
      <c r="P181" s="34">
        <f t="shared" si="15"/>
        <v>0</v>
      </c>
      <c r="Q181" s="53">
        <v>0</v>
      </c>
      <c r="R181" s="53">
        <v>0</v>
      </c>
      <c r="S181" s="53">
        <v>0</v>
      </c>
      <c r="T181" s="53">
        <v>0</v>
      </c>
      <c r="U181" s="34">
        <f t="shared" si="16"/>
        <v>0</v>
      </c>
      <c r="V181" s="53">
        <v>0</v>
      </c>
      <c r="W181" s="53">
        <v>0</v>
      </c>
      <c r="X181" s="53">
        <v>0</v>
      </c>
      <c r="Y181" s="53">
        <v>0</v>
      </c>
      <c r="Z181" s="38">
        <f t="shared" si="14"/>
        <v>0</v>
      </c>
      <c r="AA181" s="59">
        <v>0</v>
      </c>
      <c r="AB181" s="59">
        <v>0</v>
      </c>
      <c r="AC181" s="59">
        <v>0</v>
      </c>
      <c r="AD181" s="57">
        <v>0</v>
      </c>
    </row>
    <row r="182" spans="1:30" ht="15" customHeight="1" x14ac:dyDescent="0.25">
      <c r="A182" s="296"/>
      <c r="B182" s="212"/>
      <c r="C182" s="244" t="s">
        <v>170</v>
      </c>
      <c r="D182" s="275">
        <v>0</v>
      </c>
      <c r="E182" s="272">
        <v>0</v>
      </c>
      <c r="F182" s="272">
        <v>0</v>
      </c>
      <c r="G182" s="272">
        <v>0</v>
      </c>
      <c r="H182" s="272">
        <v>0</v>
      </c>
      <c r="I182" s="272">
        <v>0</v>
      </c>
      <c r="J182" s="272">
        <v>0</v>
      </c>
      <c r="K182" s="272">
        <v>0</v>
      </c>
      <c r="L182" s="272">
        <v>0</v>
      </c>
      <c r="M182" s="272">
        <v>0</v>
      </c>
      <c r="N182" s="272">
        <v>0</v>
      </c>
      <c r="O182" s="272">
        <v>0</v>
      </c>
      <c r="P182" s="34">
        <f t="shared" si="15"/>
        <v>0</v>
      </c>
      <c r="Q182" s="53">
        <v>0</v>
      </c>
      <c r="R182" s="53">
        <v>0</v>
      </c>
      <c r="S182" s="53">
        <v>0</v>
      </c>
      <c r="T182" s="53">
        <v>0</v>
      </c>
      <c r="U182" s="34">
        <f t="shared" si="16"/>
        <v>0</v>
      </c>
      <c r="V182" s="53">
        <v>0</v>
      </c>
      <c r="W182" s="53">
        <v>0</v>
      </c>
      <c r="X182" s="53">
        <v>0</v>
      </c>
      <c r="Y182" s="53">
        <v>0</v>
      </c>
      <c r="Z182" s="38">
        <f t="shared" si="14"/>
        <v>0</v>
      </c>
      <c r="AA182" s="59">
        <v>0</v>
      </c>
      <c r="AB182" s="59">
        <v>0</v>
      </c>
      <c r="AC182" s="59">
        <v>0</v>
      </c>
      <c r="AD182" s="57">
        <v>0</v>
      </c>
    </row>
    <row r="183" spans="1:30" ht="15" customHeight="1" x14ac:dyDescent="0.25">
      <c r="A183" s="296"/>
      <c r="B183" s="212"/>
      <c r="C183" s="244" t="s">
        <v>171</v>
      </c>
      <c r="D183" s="275">
        <v>0</v>
      </c>
      <c r="E183" s="272">
        <v>0</v>
      </c>
      <c r="F183" s="272">
        <v>0</v>
      </c>
      <c r="G183" s="272">
        <v>0</v>
      </c>
      <c r="H183" s="272">
        <v>0</v>
      </c>
      <c r="I183" s="272">
        <v>0</v>
      </c>
      <c r="J183" s="272">
        <v>0</v>
      </c>
      <c r="K183" s="272">
        <v>0</v>
      </c>
      <c r="L183" s="272">
        <v>0</v>
      </c>
      <c r="M183" s="272">
        <v>0</v>
      </c>
      <c r="N183" s="272">
        <v>0</v>
      </c>
      <c r="O183" s="272">
        <v>0</v>
      </c>
      <c r="P183" s="34">
        <f t="shared" si="15"/>
        <v>0</v>
      </c>
      <c r="Q183" s="53">
        <v>0</v>
      </c>
      <c r="R183" s="53">
        <v>0</v>
      </c>
      <c r="S183" s="53">
        <v>0</v>
      </c>
      <c r="T183" s="53">
        <v>0</v>
      </c>
      <c r="U183" s="34">
        <f t="shared" si="16"/>
        <v>0</v>
      </c>
      <c r="V183" s="53">
        <v>0</v>
      </c>
      <c r="W183" s="53">
        <v>0</v>
      </c>
      <c r="X183" s="53">
        <v>0</v>
      </c>
      <c r="Y183" s="53">
        <v>0</v>
      </c>
      <c r="Z183" s="38">
        <f t="shared" si="14"/>
        <v>0</v>
      </c>
      <c r="AA183" s="59">
        <v>0</v>
      </c>
      <c r="AB183" s="59">
        <v>0</v>
      </c>
      <c r="AC183" s="59">
        <v>0</v>
      </c>
      <c r="AD183" s="57">
        <v>0</v>
      </c>
    </row>
    <row r="184" spans="1:30" ht="15.75" customHeight="1" thickBot="1" x14ac:dyDescent="0.3">
      <c r="A184" s="296"/>
      <c r="B184" s="217"/>
      <c r="C184" s="245" t="s">
        <v>172</v>
      </c>
      <c r="D184" s="275">
        <v>0</v>
      </c>
      <c r="E184" s="272">
        <v>0</v>
      </c>
      <c r="F184" s="272">
        <v>0</v>
      </c>
      <c r="G184" s="272">
        <v>0</v>
      </c>
      <c r="H184" s="272">
        <v>0</v>
      </c>
      <c r="I184" s="272">
        <v>0</v>
      </c>
      <c r="J184" s="272">
        <v>0</v>
      </c>
      <c r="K184" s="272">
        <v>0</v>
      </c>
      <c r="L184" s="272">
        <v>0</v>
      </c>
      <c r="M184" s="272">
        <v>0</v>
      </c>
      <c r="N184" s="272">
        <v>0</v>
      </c>
      <c r="O184" s="272">
        <v>0</v>
      </c>
      <c r="P184" s="35">
        <f t="shared" si="15"/>
        <v>0</v>
      </c>
      <c r="Q184" s="54">
        <v>0</v>
      </c>
      <c r="R184" s="54">
        <v>0</v>
      </c>
      <c r="S184" s="54">
        <v>0</v>
      </c>
      <c r="T184" s="54">
        <v>0</v>
      </c>
      <c r="U184" s="35">
        <f t="shared" si="16"/>
        <v>0</v>
      </c>
      <c r="V184" s="54">
        <v>0</v>
      </c>
      <c r="W184" s="54">
        <v>0</v>
      </c>
      <c r="X184" s="54">
        <v>0</v>
      </c>
      <c r="Y184" s="54">
        <v>0</v>
      </c>
      <c r="Z184" s="39">
        <f t="shared" si="14"/>
        <v>0</v>
      </c>
      <c r="AA184" s="60">
        <v>0</v>
      </c>
      <c r="AB184" s="60">
        <v>0</v>
      </c>
      <c r="AC184" s="60">
        <v>0</v>
      </c>
      <c r="AD184" s="58">
        <v>0</v>
      </c>
    </row>
    <row r="185" spans="1:30" ht="15" customHeight="1" x14ac:dyDescent="0.25">
      <c r="A185" s="296"/>
      <c r="B185" s="210" t="s">
        <v>22</v>
      </c>
      <c r="C185" s="246" t="s">
        <v>173</v>
      </c>
      <c r="D185" s="277">
        <v>0</v>
      </c>
      <c r="E185" s="274">
        <v>0</v>
      </c>
      <c r="F185" s="274">
        <v>0</v>
      </c>
      <c r="G185" s="274">
        <v>0</v>
      </c>
      <c r="H185" s="274">
        <v>0</v>
      </c>
      <c r="I185" s="274">
        <v>0</v>
      </c>
      <c r="J185" s="274">
        <v>0</v>
      </c>
      <c r="K185" s="274">
        <v>0</v>
      </c>
      <c r="L185" s="274">
        <v>0</v>
      </c>
      <c r="M185" s="274">
        <v>0</v>
      </c>
      <c r="N185" s="274">
        <v>0</v>
      </c>
      <c r="O185" s="274">
        <v>0</v>
      </c>
      <c r="P185" s="36">
        <f t="shared" si="15"/>
        <v>0</v>
      </c>
      <c r="Q185" s="55">
        <v>0</v>
      </c>
      <c r="R185" s="55">
        <v>0</v>
      </c>
      <c r="S185" s="55">
        <v>0</v>
      </c>
      <c r="T185" s="55">
        <v>0</v>
      </c>
      <c r="U185" s="37">
        <f t="shared" si="16"/>
        <v>0</v>
      </c>
      <c r="V185" s="55">
        <v>0</v>
      </c>
      <c r="W185" s="55">
        <v>0</v>
      </c>
      <c r="X185" s="55">
        <v>0</v>
      </c>
      <c r="Y185" s="55">
        <v>0</v>
      </c>
      <c r="Z185" s="122">
        <f t="shared" si="14"/>
        <v>0</v>
      </c>
      <c r="AA185" s="115">
        <v>0</v>
      </c>
      <c r="AB185" s="115">
        <v>0</v>
      </c>
      <c r="AC185" s="115">
        <v>0</v>
      </c>
      <c r="AD185" s="56">
        <v>0</v>
      </c>
    </row>
    <row r="186" spans="1:30" ht="15" customHeight="1" x14ac:dyDescent="0.25">
      <c r="A186" s="296"/>
      <c r="B186" s="212"/>
      <c r="C186" s="244" t="s">
        <v>174</v>
      </c>
      <c r="D186" s="275">
        <v>0</v>
      </c>
      <c r="E186" s="272">
        <v>0</v>
      </c>
      <c r="F186" s="272">
        <v>0</v>
      </c>
      <c r="G186" s="272">
        <v>0</v>
      </c>
      <c r="H186" s="272">
        <v>0</v>
      </c>
      <c r="I186" s="272">
        <v>0</v>
      </c>
      <c r="J186" s="272">
        <v>0</v>
      </c>
      <c r="K186" s="272">
        <v>0</v>
      </c>
      <c r="L186" s="272">
        <v>0</v>
      </c>
      <c r="M186" s="272">
        <v>0</v>
      </c>
      <c r="N186" s="272">
        <v>0</v>
      </c>
      <c r="O186" s="272">
        <v>0</v>
      </c>
      <c r="P186" s="34">
        <f t="shared" si="15"/>
        <v>0</v>
      </c>
      <c r="Q186" s="53">
        <v>0</v>
      </c>
      <c r="R186" s="53">
        <v>0</v>
      </c>
      <c r="S186" s="53">
        <v>0</v>
      </c>
      <c r="T186" s="53">
        <v>0</v>
      </c>
      <c r="U186" s="34">
        <f t="shared" si="16"/>
        <v>0</v>
      </c>
      <c r="V186" s="53">
        <v>0</v>
      </c>
      <c r="W186" s="53">
        <v>0</v>
      </c>
      <c r="X186" s="53">
        <v>0</v>
      </c>
      <c r="Y186" s="53">
        <v>0</v>
      </c>
      <c r="Z186" s="38">
        <f t="shared" si="14"/>
        <v>0</v>
      </c>
      <c r="AA186" s="59">
        <v>0</v>
      </c>
      <c r="AB186" s="59">
        <v>0</v>
      </c>
      <c r="AC186" s="59">
        <v>0</v>
      </c>
      <c r="AD186" s="57">
        <v>0</v>
      </c>
    </row>
    <row r="187" spans="1:30" ht="15" customHeight="1" x14ac:dyDescent="0.25">
      <c r="A187" s="296"/>
      <c r="B187" s="212"/>
      <c r="C187" s="244" t="s">
        <v>22</v>
      </c>
      <c r="D187" s="275">
        <v>0</v>
      </c>
      <c r="E187" s="272">
        <v>0</v>
      </c>
      <c r="F187" s="272">
        <v>0</v>
      </c>
      <c r="G187" s="272">
        <v>0</v>
      </c>
      <c r="H187" s="272">
        <v>0</v>
      </c>
      <c r="I187" s="272">
        <v>0</v>
      </c>
      <c r="J187" s="272">
        <v>0</v>
      </c>
      <c r="K187" s="272">
        <v>0</v>
      </c>
      <c r="L187" s="272">
        <v>0</v>
      </c>
      <c r="M187" s="272">
        <v>0</v>
      </c>
      <c r="N187" s="272">
        <v>0</v>
      </c>
      <c r="O187" s="272">
        <v>0</v>
      </c>
      <c r="P187" s="34">
        <f t="shared" si="15"/>
        <v>0</v>
      </c>
      <c r="Q187" s="53">
        <v>0</v>
      </c>
      <c r="R187" s="53">
        <v>0</v>
      </c>
      <c r="S187" s="53">
        <v>0</v>
      </c>
      <c r="T187" s="53">
        <v>0</v>
      </c>
      <c r="U187" s="34">
        <f t="shared" si="16"/>
        <v>0</v>
      </c>
      <c r="V187" s="53">
        <v>0</v>
      </c>
      <c r="W187" s="53">
        <v>0</v>
      </c>
      <c r="X187" s="53">
        <v>0</v>
      </c>
      <c r="Y187" s="53">
        <v>0</v>
      </c>
      <c r="Z187" s="38">
        <f t="shared" si="14"/>
        <v>0</v>
      </c>
      <c r="AA187" s="59">
        <v>0</v>
      </c>
      <c r="AB187" s="59">
        <v>0</v>
      </c>
      <c r="AC187" s="59">
        <v>0</v>
      </c>
      <c r="AD187" s="57">
        <v>0</v>
      </c>
    </row>
    <row r="188" spans="1:30" ht="15" customHeight="1" x14ac:dyDescent="0.25">
      <c r="A188" s="296"/>
      <c r="B188" s="212"/>
      <c r="C188" s="244" t="s">
        <v>175</v>
      </c>
      <c r="D188" s="275">
        <v>0</v>
      </c>
      <c r="E188" s="272">
        <v>0</v>
      </c>
      <c r="F188" s="272">
        <v>0</v>
      </c>
      <c r="G188" s="272">
        <v>0</v>
      </c>
      <c r="H188" s="272">
        <v>0</v>
      </c>
      <c r="I188" s="272">
        <v>0</v>
      </c>
      <c r="J188" s="272">
        <v>0</v>
      </c>
      <c r="K188" s="272">
        <v>0</v>
      </c>
      <c r="L188" s="272">
        <v>0</v>
      </c>
      <c r="M188" s="272">
        <v>0</v>
      </c>
      <c r="N188" s="272">
        <v>0</v>
      </c>
      <c r="O188" s="272">
        <v>0</v>
      </c>
      <c r="P188" s="34">
        <f t="shared" si="15"/>
        <v>0</v>
      </c>
      <c r="Q188" s="53">
        <v>0</v>
      </c>
      <c r="R188" s="53">
        <v>0</v>
      </c>
      <c r="S188" s="53">
        <v>0</v>
      </c>
      <c r="T188" s="53">
        <v>0</v>
      </c>
      <c r="U188" s="34">
        <f t="shared" si="16"/>
        <v>0</v>
      </c>
      <c r="V188" s="53">
        <v>0</v>
      </c>
      <c r="W188" s="53">
        <v>0</v>
      </c>
      <c r="X188" s="53">
        <v>0</v>
      </c>
      <c r="Y188" s="53">
        <v>0</v>
      </c>
      <c r="Z188" s="38">
        <f t="shared" si="14"/>
        <v>0</v>
      </c>
      <c r="AA188" s="59">
        <v>0</v>
      </c>
      <c r="AB188" s="59">
        <v>0</v>
      </c>
      <c r="AC188" s="59">
        <v>0</v>
      </c>
      <c r="AD188" s="57">
        <v>0</v>
      </c>
    </row>
    <row r="189" spans="1:30" ht="15" customHeight="1" x14ac:dyDescent="0.25">
      <c r="A189" s="296"/>
      <c r="B189" s="212"/>
      <c r="C189" s="244" t="s">
        <v>176</v>
      </c>
      <c r="D189" s="275">
        <v>0</v>
      </c>
      <c r="E189" s="272">
        <v>0</v>
      </c>
      <c r="F189" s="272">
        <v>0</v>
      </c>
      <c r="G189" s="272">
        <v>0</v>
      </c>
      <c r="H189" s="272">
        <v>0</v>
      </c>
      <c r="I189" s="272">
        <v>0</v>
      </c>
      <c r="J189" s="272">
        <v>0</v>
      </c>
      <c r="K189" s="272">
        <v>0</v>
      </c>
      <c r="L189" s="272">
        <v>0</v>
      </c>
      <c r="M189" s="272">
        <v>0</v>
      </c>
      <c r="N189" s="272">
        <v>0</v>
      </c>
      <c r="O189" s="272">
        <v>0</v>
      </c>
      <c r="P189" s="34">
        <f t="shared" si="15"/>
        <v>0</v>
      </c>
      <c r="Q189" s="53">
        <v>0</v>
      </c>
      <c r="R189" s="53">
        <v>0</v>
      </c>
      <c r="S189" s="53">
        <v>0</v>
      </c>
      <c r="T189" s="53">
        <v>0</v>
      </c>
      <c r="U189" s="34">
        <f t="shared" si="16"/>
        <v>0</v>
      </c>
      <c r="V189" s="53">
        <v>0</v>
      </c>
      <c r="W189" s="53">
        <v>0</v>
      </c>
      <c r="X189" s="53">
        <v>0</v>
      </c>
      <c r="Y189" s="53">
        <v>0</v>
      </c>
      <c r="Z189" s="38">
        <f t="shared" si="14"/>
        <v>0</v>
      </c>
      <c r="AA189" s="59">
        <v>0</v>
      </c>
      <c r="AB189" s="59">
        <v>0</v>
      </c>
      <c r="AC189" s="59">
        <v>0</v>
      </c>
      <c r="AD189" s="57">
        <v>0</v>
      </c>
    </row>
    <row r="190" spans="1:30" ht="15" customHeight="1" x14ac:dyDescent="0.25">
      <c r="A190" s="296"/>
      <c r="B190" s="212"/>
      <c r="C190" s="244" t="s">
        <v>252</v>
      </c>
      <c r="D190" s="275">
        <v>0</v>
      </c>
      <c r="E190" s="272">
        <v>0</v>
      </c>
      <c r="F190" s="272">
        <v>0</v>
      </c>
      <c r="G190" s="272">
        <v>0</v>
      </c>
      <c r="H190" s="272">
        <v>0</v>
      </c>
      <c r="I190" s="272">
        <v>0</v>
      </c>
      <c r="J190" s="272">
        <v>0</v>
      </c>
      <c r="K190" s="272">
        <v>0</v>
      </c>
      <c r="L190" s="272">
        <v>0</v>
      </c>
      <c r="M190" s="272">
        <v>0</v>
      </c>
      <c r="N190" s="272">
        <v>0</v>
      </c>
      <c r="O190" s="272">
        <v>0</v>
      </c>
      <c r="P190" s="34">
        <f t="shared" si="15"/>
        <v>0</v>
      </c>
      <c r="Q190" s="53">
        <v>0</v>
      </c>
      <c r="R190" s="53">
        <v>0</v>
      </c>
      <c r="S190" s="53">
        <v>0</v>
      </c>
      <c r="T190" s="53">
        <v>0</v>
      </c>
      <c r="U190" s="34">
        <f t="shared" si="16"/>
        <v>0</v>
      </c>
      <c r="V190" s="53">
        <v>0</v>
      </c>
      <c r="W190" s="53">
        <v>0</v>
      </c>
      <c r="X190" s="53">
        <v>0</v>
      </c>
      <c r="Y190" s="53">
        <v>0</v>
      </c>
      <c r="Z190" s="38">
        <f t="shared" si="14"/>
        <v>0</v>
      </c>
      <c r="AA190" s="59">
        <v>0</v>
      </c>
      <c r="AB190" s="59">
        <v>0</v>
      </c>
      <c r="AC190" s="59">
        <v>0</v>
      </c>
      <c r="AD190" s="57">
        <v>0</v>
      </c>
    </row>
    <row r="191" spans="1:30" ht="15" customHeight="1" thickBot="1" x14ac:dyDescent="0.3">
      <c r="A191" s="296"/>
      <c r="B191" s="217"/>
      <c r="C191" s="245" t="s">
        <v>177</v>
      </c>
      <c r="D191" s="275">
        <v>0</v>
      </c>
      <c r="E191" s="272">
        <v>0</v>
      </c>
      <c r="F191" s="272">
        <v>0</v>
      </c>
      <c r="G191" s="272">
        <v>0</v>
      </c>
      <c r="H191" s="272">
        <v>0</v>
      </c>
      <c r="I191" s="272">
        <v>0</v>
      </c>
      <c r="J191" s="272">
        <v>0</v>
      </c>
      <c r="K191" s="272">
        <v>0</v>
      </c>
      <c r="L191" s="272">
        <v>0</v>
      </c>
      <c r="M191" s="272">
        <v>0</v>
      </c>
      <c r="N191" s="272">
        <v>0</v>
      </c>
      <c r="O191" s="272">
        <v>0</v>
      </c>
      <c r="P191" s="35">
        <f t="shared" si="15"/>
        <v>0</v>
      </c>
      <c r="Q191" s="54">
        <v>0</v>
      </c>
      <c r="R191" s="54">
        <v>0</v>
      </c>
      <c r="S191" s="54">
        <v>0</v>
      </c>
      <c r="T191" s="54">
        <v>0</v>
      </c>
      <c r="U191" s="35">
        <f t="shared" si="16"/>
        <v>0</v>
      </c>
      <c r="V191" s="54">
        <v>0</v>
      </c>
      <c r="W191" s="54">
        <v>0</v>
      </c>
      <c r="X191" s="54">
        <v>0</v>
      </c>
      <c r="Y191" s="54">
        <v>0</v>
      </c>
      <c r="Z191" s="39">
        <f t="shared" si="14"/>
        <v>0</v>
      </c>
      <c r="AA191" s="60">
        <v>0</v>
      </c>
      <c r="AB191" s="60">
        <v>0</v>
      </c>
      <c r="AC191" s="60">
        <v>0</v>
      </c>
      <c r="AD191" s="58">
        <v>0</v>
      </c>
    </row>
    <row r="192" spans="1:30" ht="15.75" customHeight="1" x14ac:dyDescent="0.25">
      <c r="A192" s="296"/>
      <c r="B192" s="210" t="s">
        <v>24</v>
      </c>
      <c r="C192" s="238" t="s">
        <v>24</v>
      </c>
      <c r="D192" s="277">
        <v>0</v>
      </c>
      <c r="E192" s="274">
        <v>0</v>
      </c>
      <c r="F192" s="274">
        <v>0</v>
      </c>
      <c r="G192" s="274">
        <v>0</v>
      </c>
      <c r="H192" s="274">
        <v>0</v>
      </c>
      <c r="I192" s="274">
        <v>0</v>
      </c>
      <c r="J192" s="274">
        <v>0</v>
      </c>
      <c r="K192" s="274">
        <v>0</v>
      </c>
      <c r="L192" s="274">
        <v>0</v>
      </c>
      <c r="M192" s="274">
        <v>0</v>
      </c>
      <c r="N192" s="274">
        <v>0</v>
      </c>
      <c r="O192" s="274">
        <v>0</v>
      </c>
      <c r="P192" s="36">
        <f t="shared" si="15"/>
        <v>0</v>
      </c>
      <c r="Q192" s="55">
        <v>0</v>
      </c>
      <c r="R192" s="55">
        <v>0</v>
      </c>
      <c r="S192" s="55">
        <v>0</v>
      </c>
      <c r="T192" s="55">
        <v>0</v>
      </c>
      <c r="U192" s="37">
        <f t="shared" si="16"/>
        <v>0</v>
      </c>
      <c r="V192" s="55">
        <v>0</v>
      </c>
      <c r="W192" s="55">
        <v>0</v>
      </c>
      <c r="X192" s="55">
        <v>0</v>
      </c>
      <c r="Y192" s="55">
        <v>0</v>
      </c>
      <c r="Z192" s="122">
        <f t="shared" si="14"/>
        <v>0</v>
      </c>
      <c r="AA192" s="115">
        <v>0</v>
      </c>
      <c r="AB192" s="115">
        <v>0</v>
      </c>
      <c r="AC192" s="115">
        <v>0</v>
      </c>
      <c r="AD192" s="56">
        <v>0</v>
      </c>
    </row>
    <row r="193" spans="1:30" ht="15" customHeight="1" x14ac:dyDescent="0.25">
      <c r="A193" s="296"/>
      <c r="B193" s="212"/>
      <c r="C193" s="240" t="s">
        <v>178</v>
      </c>
      <c r="D193" s="275">
        <v>0</v>
      </c>
      <c r="E193" s="272">
        <v>0</v>
      </c>
      <c r="F193" s="272">
        <v>0</v>
      </c>
      <c r="G193" s="272">
        <v>0</v>
      </c>
      <c r="H193" s="272">
        <v>0</v>
      </c>
      <c r="I193" s="272">
        <v>0</v>
      </c>
      <c r="J193" s="272">
        <v>0</v>
      </c>
      <c r="K193" s="272">
        <v>0</v>
      </c>
      <c r="L193" s="272">
        <v>0</v>
      </c>
      <c r="M193" s="272">
        <v>0</v>
      </c>
      <c r="N193" s="272">
        <v>0</v>
      </c>
      <c r="O193" s="272">
        <v>0</v>
      </c>
      <c r="P193" s="34">
        <f t="shared" si="15"/>
        <v>0</v>
      </c>
      <c r="Q193" s="53">
        <v>0</v>
      </c>
      <c r="R193" s="53">
        <v>0</v>
      </c>
      <c r="S193" s="53">
        <v>0</v>
      </c>
      <c r="T193" s="53">
        <v>0</v>
      </c>
      <c r="U193" s="34">
        <f t="shared" si="16"/>
        <v>0</v>
      </c>
      <c r="V193" s="53">
        <v>0</v>
      </c>
      <c r="W193" s="53">
        <v>0</v>
      </c>
      <c r="X193" s="53">
        <v>0</v>
      </c>
      <c r="Y193" s="53">
        <v>0</v>
      </c>
      <c r="Z193" s="38">
        <f t="shared" si="14"/>
        <v>0</v>
      </c>
      <c r="AA193" s="59">
        <v>0</v>
      </c>
      <c r="AB193" s="59">
        <v>0</v>
      </c>
      <c r="AC193" s="59">
        <v>0</v>
      </c>
      <c r="AD193" s="57">
        <v>0</v>
      </c>
    </row>
    <row r="194" spans="1:30" ht="15" customHeight="1" x14ac:dyDescent="0.25">
      <c r="A194" s="296"/>
      <c r="B194" s="212"/>
      <c r="C194" s="240" t="s">
        <v>179</v>
      </c>
      <c r="D194" s="275">
        <v>0</v>
      </c>
      <c r="E194" s="272">
        <v>0</v>
      </c>
      <c r="F194" s="272">
        <v>0</v>
      </c>
      <c r="G194" s="272">
        <v>0</v>
      </c>
      <c r="H194" s="272">
        <v>0</v>
      </c>
      <c r="I194" s="272">
        <v>0</v>
      </c>
      <c r="J194" s="272">
        <v>0</v>
      </c>
      <c r="K194" s="272">
        <v>0</v>
      </c>
      <c r="L194" s="272">
        <v>0</v>
      </c>
      <c r="M194" s="272">
        <v>0</v>
      </c>
      <c r="N194" s="272">
        <v>0</v>
      </c>
      <c r="O194" s="272">
        <v>0</v>
      </c>
      <c r="P194" s="34">
        <f t="shared" si="15"/>
        <v>0</v>
      </c>
      <c r="Q194" s="53">
        <v>0</v>
      </c>
      <c r="R194" s="53">
        <v>0</v>
      </c>
      <c r="S194" s="53">
        <v>0</v>
      </c>
      <c r="T194" s="53">
        <v>0</v>
      </c>
      <c r="U194" s="34">
        <f t="shared" si="16"/>
        <v>0</v>
      </c>
      <c r="V194" s="53">
        <v>0</v>
      </c>
      <c r="W194" s="53">
        <v>0</v>
      </c>
      <c r="X194" s="53">
        <v>0</v>
      </c>
      <c r="Y194" s="53">
        <v>0</v>
      </c>
      <c r="Z194" s="38">
        <f t="shared" si="14"/>
        <v>0</v>
      </c>
      <c r="AA194" s="59">
        <v>0</v>
      </c>
      <c r="AB194" s="59">
        <v>0</v>
      </c>
      <c r="AC194" s="59">
        <v>0</v>
      </c>
      <c r="AD194" s="57">
        <v>0</v>
      </c>
    </row>
    <row r="195" spans="1:30" ht="15" customHeight="1" x14ac:dyDescent="0.25">
      <c r="A195" s="296"/>
      <c r="B195" s="212"/>
      <c r="C195" s="240" t="s">
        <v>180</v>
      </c>
      <c r="D195" s="275">
        <v>0</v>
      </c>
      <c r="E195" s="272">
        <v>0</v>
      </c>
      <c r="F195" s="272">
        <v>0</v>
      </c>
      <c r="G195" s="272">
        <v>0</v>
      </c>
      <c r="H195" s="272">
        <v>0</v>
      </c>
      <c r="I195" s="272">
        <v>0</v>
      </c>
      <c r="J195" s="272">
        <v>0</v>
      </c>
      <c r="K195" s="272">
        <v>0</v>
      </c>
      <c r="L195" s="272">
        <v>0</v>
      </c>
      <c r="M195" s="272">
        <v>0</v>
      </c>
      <c r="N195" s="272">
        <v>0</v>
      </c>
      <c r="O195" s="272">
        <v>0</v>
      </c>
      <c r="P195" s="34">
        <f t="shared" si="15"/>
        <v>0</v>
      </c>
      <c r="Q195" s="53">
        <v>0</v>
      </c>
      <c r="R195" s="53">
        <v>0</v>
      </c>
      <c r="S195" s="53">
        <v>0</v>
      </c>
      <c r="T195" s="53">
        <v>0</v>
      </c>
      <c r="U195" s="34">
        <f t="shared" si="16"/>
        <v>0</v>
      </c>
      <c r="V195" s="53">
        <v>0</v>
      </c>
      <c r="W195" s="53">
        <v>0</v>
      </c>
      <c r="X195" s="53">
        <v>0</v>
      </c>
      <c r="Y195" s="53">
        <v>0</v>
      </c>
      <c r="Z195" s="38">
        <f t="shared" si="14"/>
        <v>0</v>
      </c>
      <c r="AA195" s="59">
        <v>0</v>
      </c>
      <c r="AB195" s="59">
        <v>0</v>
      </c>
      <c r="AC195" s="59">
        <v>0</v>
      </c>
      <c r="AD195" s="57">
        <v>0</v>
      </c>
    </row>
    <row r="196" spans="1:30" ht="15" customHeight="1" x14ac:dyDescent="0.25">
      <c r="A196" s="296"/>
      <c r="B196" s="212"/>
      <c r="C196" s="240" t="s">
        <v>181</v>
      </c>
      <c r="D196" s="275">
        <v>0</v>
      </c>
      <c r="E196" s="272">
        <v>0</v>
      </c>
      <c r="F196" s="272">
        <v>0</v>
      </c>
      <c r="G196" s="272">
        <v>0</v>
      </c>
      <c r="H196" s="272">
        <v>0</v>
      </c>
      <c r="I196" s="272">
        <v>0</v>
      </c>
      <c r="J196" s="272">
        <v>0</v>
      </c>
      <c r="K196" s="272">
        <v>0</v>
      </c>
      <c r="L196" s="272">
        <v>0</v>
      </c>
      <c r="M196" s="272">
        <v>0</v>
      </c>
      <c r="N196" s="272">
        <v>0</v>
      </c>
      <c r="O196" s="272">
        <v>0</v>
      </c>
      <c r="P196" s="34">
        <f t="shared" si="15"/>
        <v>0</v>
      </c>
      <c r="Q196" s="53">
        <v>0</v>
      </c>
      <c r="R196" s="53">
        <v>0</v>
      </c>
      <c r="S196" s="53">
        <v>0</v>
      </c>
      <c r="T196" s="53">
        <v>0</v>
      </c>
      <c r="U196" s="34">
        <f t="shared" si="16"/>
        <v>0</v>
      </c>
      <c r="V196" s="53">
        <v>0</v>
      </c>
      <c r="W196" s="53">
        <v>0</v>
      </c>
      <c r="X196" s="53">
        <v>0</v>
      </c>
      <c r="Y196" s="53">
        <v>0</v>
      </c>
      <c r="Z196" s="38">
        <f t="shared" si="14"/>
        <v>0</v>
      </c>
      <c r="AA196" s="59">
        <v>0</v>
      </c>
      <c r="AB196" s="59">
        <v>0</v>
      </c>
      <c r="AC196" s="59">
        <v>0</v>
      </c>
      <c r="AD196" s="57">
        <v>0</v>
      </c>
    </row>
    <row r="197" spans="1:30" ht="15" customHeight="1" x14ac:dyDescent="0.25">
      <c r="A197" s="296"/>
      <c r="B197" s="212"/>
      <c r="C197" s="240" t="s">
        <v>182</v>
      </c>
      <c r="D197" s="275">
        <v>0</v>
      </c>
      <c r="E197" s="272">
        <v>0</v>
      </c>
      <c r="F197" s="272">
        <v>0</v>
      </c>
      <c r="G197" s="272">
        <v>0</v>
      </c>
      <c r="H197" s="272">
        <v>0</v>
      </c>
      <c r="I197" s="272">
        <v>0</v>
      </c>
      <c r="J197" s="272">
        <v>0</v>
      </c>
      <c r="K197" s="272">
        <v>0</v>
      </c>
      <c r="L197" s="272">
        <v>0</v>
      </c>
      <c r="M197" s="272">
        <v>0</v>
      </c>
      <c r="N197" s="272">
        <v>0</v>
      </c>
      <c r="O197" s="272">
        <v>0</v>
      </c>
      <c r="P197" s="34">
        <f t="shared" si="15"/>
        <v>0</v>
      </c>
      <c r="Q197" s="53">
        <v>0</v>
      </c>
      <c r="R197" s="53">
        <v>0</v>
      </c>
      <c r="S197" s="53">
        <v>0</v>
      </c>
      <c r="T197" s="53">
        <v>0</v>
      </c>
      <c r="U197" s="34">
        <f t="shared" si="16"/>
        <v>0</v>
      </c>
      <c r="V197" s="53">
        <v>0</v>
      </c>
      <c r="W197" s="53">
        <v>0</v>
      </c>
      <c r="X197" s="53">
        <v>0</v>
      </c>
      <c r="Y197" s="53">
        <v>0</v>
      </c>
      <c r="Z197" s="38">
        <f t="shared" si="14"/>
        <v>0</v>
      </c>
      <c r="AA197" s="59">
        <v>0</v>
      </c>
      <c r="AB197" s="59">
        <v>0</v>
      </c>
      <c r="AC197" s="59">
        <v>0</v>
      </c>
      <c r="AD197" s="57">
        <v>0</v>
      </c>
    </row>
    <row r="198" spans="1:30" ht="15" customHeight="1" x14ac:dyDescent="0.25">
      <c r="A198" s="296"/>
      <c r="B198" s="212"/>
      <c r="C198" s="240" t="s">
        <v>183</v>
      </c>
      <c r="D198" s="275">
        <v>0</v>
      </c>
      <c r="E198" s="272">
        <v>0</v>
      </c>
      <c r="F198" s="272">
        <v>0</v>
      </c>
      <c r="G198" s="272">
        <v>0</v>
      </c>
      <c r="H198" s="272">
        <v>0</v>
      </c>
      <c r="I198" s="272">
        <v>0</v>
      </c>
      <c r="J198" s="272">
        <v>0</v>
      </c>
      <c r="K198" s="272">
        <v>0</v>
      </c>
      <c r="L198" s="272">
        <v>0</v>
      </c>
      <c r="M198" s="272">
        <v>0</v>
      </c>
      <c r="N198" s="272">
        <v>0</v>
      </c>
      <c r="O198" s="272">
        <v>0</v>
      </c>
      <c r="P198" s="34">
        <f t="shared" si="15"/>
        <v>0</v>
      </c>
      <c r="Q198" s="53">
        <v>0</v>
      </c>
      <c r="R198" s="53">
        <v>0</v>
      </c>
      <c r="S198" s="53">
        <v>0</v>
      </c>
      <c r="T198" s="53">
        <v>0</v>
      </c>
      <c r="U198" s="34">
        <f t="shared" si="16"/>
        <v>0</v>
      </c>
      <c r="V198" s="53">
        <v>0</v>
      </c>
      <c r="W198" s="53">
        <v>0</v>
      </c>
      <c r="X198" s="53">
        <v>0</v>
      </c>
      <c r="Y198" s="53">
        <v>0</v>
      </c>
      <c r="Z198" s="38">
        <f t="shared" si="14"/>
        <v>0</v>
      </c>
      <c r="AA198" s="59">
        <v>0</v>
      </c>
      <c r="AB198" s="59">
        <v>0</v>
      </c>
      <c r="AC198" s="59">
        <v>0</v>
      </c>
      <c r="AD198" s="57">
        <v>0</v>
      </c>
    </row>
    <row r="199" spans="1:30" ht="15" customHeight="1" x14ac:dyDescent="0.25">
      <c r="A199" s="296"/>
      <c r="B199" s="212"/>
      <c r="C199" s="240" t="s">
        <v>184</v>
      </c>
      <c r="D199" s="275">
        <v>0</v>
      </c>
      <c r="E199" s="272">
        <v>0</v>
      </c>
      <c r="F199" s="272">
        <v>0</v>
      </c>
      <c r="G199" s="272">
        <v>0</v>
      </c>
      <c r="H199" s="272">
        <v>0</v>
      </c>
      <c r="I199" s="272">
        <v>0</v>
      </c>
      <c r="J199" s="272">
        <v>0</v>
      </c>
      <c r="K199" s="272">
        <v>0</v>
      </c>
      <c r="L199" s="272">
        <v>0</v>
      </c>
      <c r="M199" s="272">
        <v>0</v>
      </c>
      <c r="N199" s="272">
        <v>0</v>
      </c>
      <c r="O199" s="272">
        <v>0</v>
      </c>
      <c r="P199" s="34">
        <f t="shared" si="15"/>
        <v>0</v>
      </c>
      <c r="Q199" s="53">
        <v>0</v>
      </c>
      <c r="R199" s="53">
        <v>0</v>
      </c>
      <c r="S199" s="53">
        <v>0</v>
      </c>
      <c r="T199" s="53">
        <v>0</v>
      </c>
      <c r="U199" s="34">
        <f t="shared" si="16"/>
        <v>0</v>
      </c>
      <c r="V199" s="53">
        <v>0</v>
      </c>
      <c r="W199" s="53">
        <v>0</v>
      </c>
      <c r="X199" s="53">
        <v>0</v>
      </c>
      <c r="Y199" s="53">
        <v>0</v>
      </c>
      <c r="Z199" s="38">
        <f t="shared" si="14"/>
        <v>0</v>
      </c>
      <c r="AA199" s="59">
        <v>0</v>
      </c>
      <c r="AB199" s="59">
        <v>0</v>
      </c>
      <c r="AC199" s="59">
        <v>0</v>
      </c>
      <c r="AD199" s="57">
        <v>0</v>
      </c>
    </row>
    <row r="200" spans="1:30" ht="15" customHeight="1" x14ac:dyDescent="0.25">
      <c r="A200" s="296"/>
      <c r="B200" s="212"/>
      <c r="C200" s="240" t="s">
        <v>185</v>
      </c>
      <c r="D200" s="275">
        <v>0</v>
      </c>
      <c r="E200" s="272">
        <v>0</v>
      </c>
      <c r="F200" s="272">
        <v>0</v>
      </c>
      <c r="G200" s="272">
        <v>0</v>
      </c>
      <c r="H200" s="272">
        <v>0</v>
      </c>
      <c r="I200" s="272">
        <v>0</v>
      </c>
      <c r="J200" s="272">
        <v>0</v>
      </c>
      <c r="K200" s="272">
        <v>0</v>
      </c>
      <c r="L200" s="272">
        <v>0</v>
      </c>
      <c r="M200" s="272">
        <v>0</v>
      </c>
      <c r="N200" s="272">
        <v>0</v>
      </c>
      <c r="O200" s="272">
        <v>0</v>
      </c>
      <c r="P200" s="34">
        <f t="shared" si="15"/>
        <v>0</v>
      </c>
      <c r="Q200" s="53">
        <v>0</v>
      </c>
      <c r="R200" s="53">
        <v>0</v>
      </c>
      <c r="S200" s="53">
        <v>0</v>
      </c>
      <c r="T200" s="53">
        <v>0</v>
      </c>
      <c r="U200" s="34">
        <f t="shared" si="16"/>
        <v>0</v>
      </c>
      <c r="V200" s="53">
        <v>0</v>
      </c>
      <c r="W200" s="53">
        <v>0</v>
      </c>
      <c r="X200" s="53">
        <v>0</v>
      </c>
      <c r="Y200" s="53">
        <v>0</v>
      </c>
      <c r="Z200" s="38">
        <f t="shared" si="14"/>
        <v>0</v>
      </c>
      <c r="AA200" s="59">
        <v>0</v>
      </c>
      <c r="AB200" s="59">
        <v>0</v>
      </c>
      <c r="AC200" s="59">
        <v>0</v>
      </c>
      <c r="AD200" s="57">
        <v>0</v>
      </c>
    </row>
    <row r="201" spans="1:30" ht="15" customHeight="1" x14ac:dyDescent="0.25">
      <c r="A201" s="296"/>
      <c r="B201" s="212"/>
      <c r="C201" s="240" t="s">
        <v>186</v>
      </c>
      <c r="D201" s="275">
        <v>0</v>
      </c>
      <c r="E201" s="272">
        <v>0</v>
      </c>
      <c r="F201" s="272">
        <v>0</v>
      </c>
      <c r="G201" s="272">
        <v>0</v>
      </c>
      <c r="H201" s="272">
        <v>0</v>
      </c>
      <c r="I201" s="272">
        <v>0</v>
      </c>
      <c r="J201" s="272">
        <v>0</v>
      </c>
      <c r="K201" s="272">
        <v>0</v>
      </c>
      <c r="L201" s="272">
        <v>0</v>
      </c>
      <c r="M201" s="272">
        <v>0</v>
      </c>
      <c r="N201" s="272">
        <v>0</v>
      </c>
      <c r="O201" s="272">
        <v>0</v>
      </c>
      <c r="P201" s="34">
        <f t="shared" si="15"/>
        <v>0</v>
      </c>
      <c r="Q201" s="53">
        <v>0</v>
      </c>
      <c r="R201" s="53">
        <v>0</v>
      </c>
      <c r="S201" s="53">
        <v>0</v>
      </c>
      <c r="T201" s="53">
        <v>0</v>
      </c>
      <c r="U201" s="34">
        <f t="shared" si="16"/>
        <v>0</v>
      </c>
      <c r="V201" s="53">
        <v>0</v>
      </c>
      <c r="W201" s="53">
        <v>0</v>
      </c>
      <c r="X201" s="53">
        <v>0</v>
      </c>
      <c r="Y201" s="53">
        <v>0</v>
      </c>
      <c r="Z201" s="38">
        <f t="shared" si="14"/>
        <v>0</v>
      </c>
      <c r="AA201" s="59">
        <v>0</v>
      </c>
      <c r="AB201" s="59">
        <v>0</v>
      </c>
      <c r="AC201" s="59">
        <v>0</v>
      </c>
      <c r="AD201" s="57">
        <v>0</v>
      </c>
    </row>
    <row r="202" spans="1:30" ht="15" customHeight="1" x14ac:dyDescent="0.25">
      <c r="A202" s="296"/>
      <c r="B202" s="212"/>
      <c r="C202" s="240" t="s">
        <v>187</v>
      </c>
      <c r="D202" s="275">
        <v>0</v>
      </c>
      <c r="E202" s="272">
        <v>0</v>
      </c>
      <c r="F202" s="272">
        <v>0</v>
      </c>
      <c r="G202" s="272">
        <v>0</v>
      </c>
      <c r="H202" s="272">
        <v>0</v>
      </c>
      <c r="I202" s="272">
        <v>0</v>
      </c>
      <c r="J202" s="272">
        <v>0</v>
      </c>
      <c r="K202" s="272">
        <v>0</v>
      </c>
      <c r="L202" s="272">
        <v>0</v>
      </c>
      <c r="M202" s="272">
        <v>0</v>
      </c>
      <c r="N202" s="272">
        <v>0</v>
      </c>
      <c r="O202" s="272">
        <v>0</v>
      </c>
      <c r="P202" s="34">
        <f t="shared" si="15"/>
        <v>0</v>
      </c>
      <c r="Q202" s="53">
        <v>0</v>
      </c>
      <c r="R202" s="53">
        <v>0</v>
      </c>
      <c r="S202" s="53">
        <v>0</v>
      </c>
      <c r="T202" s="53">
        <v>0</v>
      </c>
      <c r="U202" s="34">
        <f t="shared" si="16"/>
        <v>0</v>
      </c>
      <c r="V202" s="53">
        <v>0</v>
      </c>
      <c r="W202" s="53">
        <v>0</v>
      </c>
      <c r="X202" s="53">
        <v>0</v>
      </c>
      <c r="Y202" s="53">
        <v>0</v>
      </c>
      <c r="Z202" s="38">
        <f t="shared" si="14"/>
        <v>0</v>
      </c>
      <c r="AA202" s="59">
        <v>0</v>
      </c>
      <c r="AB202" s="59">
        <v>0</v>
      </c>
      <c r="AC202" s="59">
        <v>0</v>
      </c>
      <c r="AD202" s="57">
        <v>0</v>
      </c>
    </row>
    <row r="203" spans="1:30" ht="15" customHeight="1" x14ac:dyDescent="0.25">
      <c r="A203" s="296"/>
      <c r="B203" s="212"/>
      <c r="C203" s="240" t="s">
        <v>188</v>
      </c>
      <c r="D203" s="275">
        <v>0</v>
      </c>
      <c r="E203" s="272">
        <v>0</v>
      </c>
      <c r="F203" s="272">
        <v>0</v>
      </c>
      <c r="G203" s="272">
        <v>0</v>
      </c>
      <c r="H203" s="272">
        <v>0</v>
      </c>
      <c r="I203" s="272">
        <v>0</v>
      </c>
      <c r="J203" s="272">
        <v>0</v>
      </c>
      <c r="K203" s="272">
        <v>0</v>
      </c>
      <c r="L203" s="272">
        <v>0</v>
      </c>
      <c r="M203" s="272">
        <v>0</v>
      </c>
      <c r="N203" s="272">
        <v>0</v>
      </c>
      <c r="O203" s="272">
        <v>0</v>
      </c>
      <c r="P203" s="34">
        <f t="shared" si="15"/>
        <v>0</v>
      </c>
      <c r="Q203" s="53">
        <v>0</v>
      </c>
      <c r="R203" s="53">
        <v>0</v>
      </c>
      <c r="S203" s="53">
        <v>0</v>
      </c>
      <c r="T203" s="53">
        <v>0</v>
      </c>
      <c r="U203" s="34">
        <f t="shared" si="16"/>
        <v>0</v>
      </c>
      <c r="V203" s="53">
        <v>0</v>
      </c>
      <c r="W203" s="53">
        <v>0</v>
      </c>
      <c r="X203" s="53">
        <v>0</v>
      </c>
      <c r="Y203" s="53">
        <v>0</v>
      </c>
      <c r="Z203" s="38">
        <f t="shared" si="14"/>
        <v>0</v>
      </c>
      <c r="AA203" s="59">
        <v>0</v>
      </c>
      <c r="AB203" s="59">
        <v>0</v>
      </c>
      <c r="AC203" s="59">
        <v>0</v>
      </c>
      <c r="AD203" s="57">
        <v>0</v>
      </c>
    </row>
    <row r="204" spans="1:30" ht="15" customHeight="1" x14ac:dyDescent="0.25">
      <c r="A204" s="296"/>
      <c r="B204" s="212"/>
      <c r="C204" s="240" t="s">
        <v>189</v>
      </c>
      <c r="D204" s="275">
        <v>0</v>
      </c>
      <c r="E204" s="272">
        <v>0</v>
      </c>
      <c r="F204" s="272">
        <v>0</v>
      </c>
      <c r="G204" s="272">
        <v>0</v>
      </c>
      <c r="H204" s="272">
        <v>0</v>
      </c>
      <c r="I204" s="272">
        <v>0</v>
      </c>
      <c r="J204" s="272">
        <v>0</v>
      </c>
      <c r="K204" s="272">
        <v>0</v>
      </c>
      <c r="L204" s="272">
        <v>0</v>
      </c>
      <c r="M204" s="272">
        <v>0</v>
      </c>
      <c r="N204" s="272">
        <v>0</v>
      </c>
      <c r="O204" s="272">
        <v>0</v>
      </c>
      <c r="P204" s="34">
        <f t="shared" si="15"/>
        <v>0</v>
      </c>
      <c r="Q204" s="53">
        <v>0</v>
      </c>
      <c r="R204" s="53">
        <v>0</v>
      </c>
      <c r="S204" s="53">
        <v>0</v>
      </c>
      <c r="T204" s="53">
        <v>0</v>
      </c>
      <c r="U204" s="34">
        <f t="shared" si="16"/>
        <v>0</v>
      </c>
      <c r="V204" s="53">
        <v>0</v>
      </c>
      <c r="W204" s="53">
        <v>0</v>
      </c>
      <c r="X204" s="53">
        <v>0</v>
      </c>
      <c r="Y204" s="53">
        <v>0</v>
      </c>
      <c r="Z204" s="38">
        <f t="shared" si="14"/>
        <v>0</v>
      </c>
      <c r="AA204" s="59">
        <v>0</v>
      </c>
      <c r="AB204" s="59">
        <v>0</v>
      </c>
      <c r="AC204" s="59">
        <v>0</v>
      </c>
      <c r="AD204" s="57">
        <v>0</v>
      </c>
    </row>
    <row r="205" spans="1:30" ht="15" customHeight="1" x14ac:dyDescent="0.25">
      <c r="A205" s="296"/>
      <c r="B205" s="212"/>
      <c r="C205" s="240" t="s">
        <v>190</v>
      </c>
      <c r="D205" s="275">
        <v>0</v>
      </c>
      <c r="E205" s="272">
        <v>0</v>
      </c>
      <c r="F205" s="272">
        <v>0</v>
      </c>
      <c r="G205" s="272">
        <v>0</v>
      </c>
      <c r="H205" s="272">
        <v>0</v>
      </c>
      <c r="I205" s="272">
        <v>0</v>
      </c>
      <c r="J205" s="272">
        <v>0</v>
      </c>
      <c r="K205" s="272">
        <v>0</v>
      </c>
      <c r="L205" s="272">
        <v>0</v>
      </c>
      <c r="M205" s="272">
        <v>0</v>
      </c>
      <c r="N205" s="272">
        <v>0</v>
      </c>
      <c r="O205" s="272">
        <v>0</v>
      </c>
      <c r="P205" s="34">
        <f t="shared" si="15"/>
        <v>0</v>
      </c>
      <c r="Q205" s="53">
        <v>0</v>
      </c>
      <c r="R205" s="53">
        <v>0</v>
      </c>
      <c r="S205" s="53">
        <v>0</v>
      </c>
      <c r="T205" s="53">
        <v>0</v>
      </c>
      <c r="U205" s="34">
        <f t="shared" si="16"/>
        <v>0</v>
      </c>
      <c r="V205" s="53">
        <v>0</v>
      </c>
      <c r="W205" s="53">
        <v>0</v>
      </c>
      <c r="X205" s="53">
        <v>0</v>
      </c>
      <c r="Y205" s="53">
        <v>0</v>
      </c>
      <c r="Z205" s="38">
        <f t="shared" si="14"/>
        <v>0</v>
      </c>
      <c r="AA205" s="59">
        <v>0</v>
      </c>
      <c r="AB205" s="59">
        <v>0</v>
      </c>
      <c r="AC205" s="59">
        <v>0</v>
      </c>
      <c r="AD205" s="57">
        <v>0</v>
      </c>
    </row>
    <row r="206" spans="1:30" ht="15" customHeight="1" x14ac:dyDescent="0.25">
      <c r="A206" s="296"/>
      <c r="B206" s="212"/>
      <c r="C206" s="240" t="s">
        <v>191</v>
      </c>
      <c r="D206" s="275">
        <v>0</v>
      </c>
      <c r="E206" s="272">
        <v>0</v>
      </c>
      <c r="F206" s="272">
        <v>0</v>
      </c>
      <c r="G206" s="272">
        <v>0</v>
      </c>
      <c r="H206" s="272">
        <v>0</v>
      </c>
      <c r="I206" s="272">
        <v>0</v>
      </c>
      <c r="J206" s="272">
        <v>0</v>
      </c>
      <c r="K206" s="272">
        <v>0</v>
      </c>
      <c r="L206" s="272">
        <v>0</v>
      </c>
      <c r="M206" s="272">
        <v>0</v>
      </c>
      <c r="N206" s="272">
        <v>0</v>
      </c>
      <c r="O206" s="272">
        <v>0</v>
      </c>
      <c r="P206" s="34">
        <f t="shared" si="15"/>
        <v>0</v>
      </c>
      <c r="Q206" s="53">
        <v>0</v>
      </c>
      <c r="R206" s="53">
        <v>0</v>
      </c>
      <c r="S206" s="53">
        <v>0</v>
      </c>
      <c r="T206" s="53">
        <v>0</v>
      </c>
      <c r="U206" s="34">
        <f t="shared" si="16"/>
        <v>0</v>
      </c>
      <c r="V206" s="53">
        <v>0</v>
      </c>
      <c r="W206" s="53">
        <v>0</v>
      </c>
      <c r="X206" s="53">
        <v>0</v>
      </c>
      <c r="Y206" s="53">
        <v>0</v>
      </c>
      <c r="Z206" s="38">
        <f t="shared" si="14"/>
        <v>0</v>
      </c>
      <c r="AA206" s="59">
        <v>0</v>
      </c>
      <c r="AB206" s="59">
        <v>0</v>
      </c>
      <c r="AC206" s="59">
        <v>0</v>
      </c>
      <c r="AD206" s="57">
        <v>0</v>
      </c>
    </row>
    <row r="207" spans="1:30" ht="15.75" customHeight="1" thickBot="1" x14ac:dyDescent="0.3">
      <c r="A207" s="296"/>
      <c r="B207" s="217"/>
      <c r="C207" s="242" t="s">
        <v>135</v>
      </c>
      <c r="D207" s="275">
        <v>0</v>
      </c>
      <c r="E207" s="272">
        <v>0</v>
      </c>
      <c r="F207" s="272">
        <v>0</v>
      </c>
      <c r="G207" s="272">
        <v>0</v>
      </c>
      <c r="H207" s="272">
        <v>0</v>
      </c>
      <c r="I207" s="272">
        <v>0</v>
      </c>
      <c r="J207" s="272">
        <v>0</v>
      </c>
      <c r="K207" s="272">
        <v>0</v>
      </c>
      <c r="L207" s="272">
        <v>0</v>
      </c>
      <c r="M207" s="272">
        <v>0</v>
      </c>
      <c r="N207" s="272">
        <v>0</v>
      </c>
      <c r="O207" s="272">
        <v>0</v>
      </c>
      <c r="P207" s="35">
        <f t="shared" si="15"/>
        <v>0</v>
      </c>
      <c r="Q207" s="54">
        <v>0</v>
      </c>
      <c r="R207" s="54">
        <v>0</v>
      </c>
      <c r="S207" s="54">
        <v>0</v>
      </c>
      <c r="T207" s="54">
        <v>0</v>
      </c>
      <c r="U207" s="35">
        <f t="shared" si="16"/>
        <v>0</v>
      </c>
      <c r="V207" s="54">
        <v>0</v>
      </c>
      <c r="W207" s="54">
        <v>0</v>
      </c>
      <c r="X207" s="54">
        <v>0</v>
      </c>
      <c r="Y207" s="54">
        <v>0</v>
      </c>
      <c r="Z207" s="39">
        <f t="shared" si="14"/>
        <v>0</v>
      </c>
      <c r="AA207" s="60">
        <v>0</v>
      </c>
      <c r="AB207" s="60">
        <v>0</v>
      </c>
      <c r="AC207" s="60">
        <v>0</v>
      </c>
      <c r="AD207" s="58">
        <v>0</v>
      </c>
    </row>
    <row r="208" spans="1:30" ht="15" customHeight="1" x14ac:dyDescent="0.25">
      <c r="A208" s="296"/>
      <c r="B208" s="210" t="s">
        <v>25</v>
      </c>
      <c r="C208" s="246" t="s">
        <v>192</v>
      </c>
      <c r="D208" s="277">
        <v>0</v>
      </c>
      <c r="E208" s="274">
        <v>0</v>
      </c>
      <c r="F208" s="274">
        <v>0</v>
      </c>
      <c r="G208" s="274">
        <v>0</v>
      </c>
      <c r="H208" s="274">
        <v>0</v>
      </c>
      <c r="I208" s="274">
        <v>0</v>
      </c>
      <c r="J208" s="274">
        <v>0</v>
      </c>
      <c r="K208" s="274">
        <v>0</v>
      </c>
      <c r="L208" s="274">
        <v>0</v>
      </c>
      <c r="M208" s="274">
        <v>0</v>
      </c>
      <c r="N208" s="274">
        <v>0</v>
      </c>
      <c r="O208" s="274">
        <v>0</v>
      </c>
      <c r="P208" s="36">
        <f t="shared" si="15"/>
        <v>0</v>
      </c>
      <c r="Q208" s="55">
        <v>0</v>
      </c>
      <c r="R208" s="55">
        <v>0</v>
      </c>
      <c r="S208" s="55">
        <v>0</v>
      </c>
      <c r="T208" s="55">
        <v>0</v>
      </c>
      <c r="U208" s="37">
        <f t="shared" si="16"/>
        <v>0</v>
      </c>
      <c r="V208" s="55">
        <v>0</v>
      </c>
      <c r="W208" s="55">
        <v>0</v>
      </c>
      <c r="X208" s="55">
        <v>0</v>
      </c>
      <c r="Y208" s="55">
        <v>0</v>
      </c>
      <c r="Z208" s="122">
        <f t="shared" si="14"/>
        <v>0</v>
      </c>
      <c r="AA208" s="115">
        <v>0</v>
      </c>
      <c r="AB208" s="115">
        <v>0</v>
      </c>
      <c r="AC208" s="115">
        <v>0</v>
      </c>
      <c r="AD208" s="56">
        <v>0</v>
      </c>
    </row>
    <row r="209" spans="1:30" ht="15" customHeight="1" x14ac:dyDescent="0.25">
      <c r="A209" s="296"/>
      <c r="B209" s="212"/>
      <c r="C209" s="244" t="s">
        <v>193</v>
      </c>
      <c r="D209" s="275">
        <v>0</v>
      </c>
      <c r="E209" s="272">
        <v>0</v>
      </c>
      <c r="F209" s="272">
        <v>0</v>
      </c>
      <c r="G209" s="272">
        <v>0</v>
      </c>
      <c r="H209" s="272">
        <v>0</v>
      </c>
      <c r="I209" s="272">
        <v>0</v>
      </c>
      <c r="J209" s="272">
        <v>0</v>
      </c>
      <c r="K209" s="272">
        <v>0</v>
      </c>
      <c r="L209" s="272">
        <v>0</v>
      </c>
      <c r="M209" s="272">
        <v>0</v>
      </c>
      <c r="N209" s="272">
        <v>0</v>
      </c>
      <c r="O209" s="272">
        <v>0</v>
      </c>
      <c r="P209" s="34">
        <f t="shared" si="15"/>
        <v>0</v>
      </c>
      <c r="Q209" s="53">
        <v>0</v>
      </c>
      <c r="R209" s="53">
        <v>0</v>
      </c>
      <c r="S209" s="53">
        <v>0</v>
      </c>
      <c r="T209" s="53">
        <v>0</v>
      </c>
      <c r="U209" s="34">
        <f t="shared" si="16"/>
        <v>0</v>
      </c>
      <c r="V209" s="53">
        <v>0</v>
      </c>
      <c r="W209" s="53">
        <v>0</v>
      </c>
      <c r="X209" s="53">
        <v>0</v>
      </c>
      <c r="Y209" s="53">
        <v>0</v>
      </c>
      <c r="Z209" s="38">
        <f t="shared" si="14"/>
        <v>0</v>
      </c>
      <c r="AA209" s="59">
        <v>0</v>
      </c>
      <c r="AB209" s="59">
        <v>0</v>
      </c>
      <c r="AC209" s="59">
        <v>0</v>
      </c>
      <c r="AD209" s="57">
        <v>0</v>
      </c>
    </row>
    <row r="210" spans="1:30" ht="15" customHeight="1" x14ac:dyDescent="0.25">
      <c r="A210" s="296"/>
      <c r="B210" s="212"/>
      <c r="C210" s="244" t="s">
        <v>194</v>
      </c>
      <c r="D210" s="275">
        <v>0</v>
      </c>
      <c r="E210" s="272">
        <v>0</v>
      </c>
      <c r="F210" s="272">
        <v>0</v>
      </c>
      <c r="G210" s="272">
        <v>0</v>
      </c>
      <c r="H210" s="272">
        <v>0</v>
      </c>
      <c r="I210" s="272">
        <v>0</v>
      </c>
      <c r="J210" s="272">
        <v>0</v>
      </c>
      <c r="K210" s="272">
        <v>0</v>
      </c>
      <c r="L210" s="272">
        <v>0</v>
      </c>
      <c r="M210" s="272">
        <v>0</v>
      </c>
      <c r="N210" s="272">
        <v>0</v>
      </c>
      <c r="O210" s="272">
        <v>0</v>
      </c>
      <c r="P210" s="34">
        <f t="shared" si="15"/>
        <v>0</v>
      </c>
      <c r="Q210" s="53">
        <v>0</v>
      </c>
      <c r="R210" s="53">
        <v>0</v>
      </c>
      <c r="S210" s="53">
        <v>0</v>
      </c>
      <c r="T210" s="53">
        <v>0</v>
      </c>
      <c r="U210" s="34">
        <f t="shared" si="16"/>
        <v>0</v>
      </c>
      <c r="V210" s="53">
        <v>0</v>
      </c>
      <c r="W210" s="53">
        <v>0</v>
      </c>
      <c r="X210" s="53">
        <v>0</v>
      </c>
      <c r="Y210" s="53">
        <v>0</v>
      </c>
      <c r="Z210" s="38">
        <f t="shared" si="14"/>
        <v>0</v>
      </c>
      <c r="AA210" s="59">
        <v>0</v>
      </c>
      <c r="AB210" s="59">
        <v>0</v>
      </c>
      <c r="AC210" s="59">
        <v>0</v>
      </c>
      <c r="AD210" s="57">
        <v>0</v>
      </c>
    </row>
    <row r="211" spans="1:30" ht="15" customHeight="1" x14ac:dyDescent="0.25">
      <c r="A211" s="296"/>
      <c r="B211" s="212"/>
      <c r="C211" s="244" t="s">
        <v>195</v>
      </c>
      <c r="D211" s="275">
        <v>0</v>
      </c>
      <c r="E211" s="272">
        <v>0</v>
      </c>
      <c r="F211" s="272">
        <v>0</v>
      </c>
      <c r="G211" s="272">
        <v>0</v>
      </c>
      <c r="H211" s="272">
        <v>0</v>
      </c>
      <c r="I211" s="272">
        <v>0</v>
      </c>
      <c r="J211" s="272">
        <v>0</v>
      </c>
      <c r="K211" s="272">
        <v>0</v>
      </c>
      <c r="L211" s="272">
        <v>0</v>
      </c>
      <c r="M211" s="272">
        <v>0</v>
      </c>
      <c r="N211" s="272">
        <v>0</v>
      </c>
      <c r="O211" s="272">
        <v>0</v>
      </c>
      <c r="P211" s="34">
        <f t="shared" si="15"/>
        <v>0</v>
      </c>
      <c r="Q211" s="53">
        <v>0</v>
      </c>
      <c r="R211" s="53">
        <v>0</v>
      </c>
      <c r="S211" s="53">
        <v>0</v>
      </c>
      <c r="T211" s="53">
        <v>0</v>
      </c>
      <c r="U211" s="34">
        <f t="shared" si="16"/>
        <v>0</v>
      </c>
      <c r="V211" s="53">
        <v>0</v>
      </c>
      <c r="W211" s="53">
        <v>0</v>
      </c>
      <c r="X211" s="53">
        <v>0</v>
      </c>
      <c r="Y211" s="53">
        <v>0</v>
      </c>
      <c r="Z211" s="38">
        <f t="shared" si="14"/>
        <v>0</v>
      </c>
      <c r="AA211" s="59">
        <v>0</v>
      </c>
      <c r="AB211" s="59">
        <v>0</v>
      </c>
      <c r="AC211" s="59">
        <v>0</v>
      </c>
      <c r="AD211" s="57">
        <v>0</v>
      </c>
    </row>
    <row r="212" spans="1:30" ht="15" customHeight="1" x14ac:dyDescent="0.25">
      <c r="A212" s="296"/>
      <c r="B212" s="212"/>
      <c r="C212" s="244" t="s">
        <v>196</v>
      </c>
      <c r="D212" s="275">
        <v>0</v>
      </c>
      <c r="E212" s="272">
        <v>0</v>
      </c>
      <c r="F212" s="272">
        <v>0</v>
      </c>
      <c r="G212" s="272">
        <v>0</v>
      </c>
      <c r="H212" s="272">
        <v>0</v>
      </c>
      <c r="I212" s="272">
        <v>0</v>
      </c>
      <c r="J212" s="272">
        <v>0</v>
      </c>
      <c r="K212" s="272">
        <v>0</v>
      </c>
      <c r="L212" s="272">
        <v>0</v>
      </c>
      <c r="M212" s="272">
        <v>0</v>
      </c>
      <c r="N212" s="272">
        <v>0</v>
      </c>
      <c r="O212" s="272">
        <v>0</v>
      </c>
      <c r="P212" s="34">
        <f t="shared" si="15"/>
        <v>0</v>
      </c>
      <c r="Q212" s="53">
        <v>0</v>
      </c>
      <c r="R212" s="53">
        <v>0</v>
      </c>
      <c r="S212" s="53">
        <v>0</v>
      </c>
      <c r="T212" s="53">
        <v>0</v>
      </c>
      <c r="U212" s="34">
        <f t="shared" si="16"/>
        <v>0</v>
      </c>
      <c r="V212" s="53">
        <v>0</v>
      </c>
      <c r="W212" s="53">
        <v>0</v>
      </c>
      <c r="X212" s="53">
        <v>0</v>
      </c>
      <c r="Y212" s="53">
        <v>0</v>
      </c>
      <c r="Z212" s="38">
        <f t="shared" si="14"/>
        <v>0</v>
      </c>
      <c r="AA212" s="59">
        <v>0</v>
      </c>
      <c r="AB212" s="59">
        <v>0</v>
      </c>
      <c r="AC212" s="59">
        <v>0</v>
      </c>
      <c r="AD212" s="57">
        <v>0</v>
      </c>
    </row>
    <row r="213" spans="1:30" ht="15" customHeight="1" x14ac:dyDescent="0.25">
      <c r="A213" s="296"/>
      <c r="B213" s="212"/>
      <c r="C213" s="244" t="s">
        <v>197</v>
      </c>
      <c r="D213" s="275">
        <v>0</v>
      </c>
      <c r="E213" s="272">
        <v>0</v>
      </c>
      <c r="F213" s="272">
        <v>0</v>
      </c>
      <c r="G213" s="272">
        <v>0</v>
      </c>
      <c r="H213" s="272">
        <v>0</v>
      </c>
      <c r="I213" s="272">
        <v>0</v>
      </c>
      <c r="J213" s="272">
        <v>0</v>
      </c>
      <c r="K213" s="272">
        <v>0</v>
      </c>
      <c r="L213" s="272">
        <v>0</v>
      </c>
      <c r="M213" s="272">
        <v>0</v>
      </c>
      <c r="N213" s="272">
        <v>0</v>
      </c>
      <c r="O213" s="272">
        <v>0</v>
      </c>
      <c r="P213" s="34">
        <f t="shared" si="15"/>
        <v>0</v>
      </c>
      <c r="Q213" s="53">
        <v>0</v>
      </c>
      <c r="R213" s="53">
        <v>0</v>
      </c>
      <c r="S213" s="53">
        <v>0</v>
      </c>
      <c r="T213" s="53">
        <v>0</v>
      </c>
      <c r="U213" s="34">
        <f t="shared" si="16"/>
        <v>0</v>
      </c>
      <c r="V213" s="53">
        <v>0</v>
      </c>
      <c r="W213" s="53">
        <v>0</v>
      </c>
      <c r="X213" s="53">
        <v>0</v>
      </c>
      <c r="Y213" s="53">
        <v>0</v>
      </c>
      <c r="Z213" s="38">
        <f t="shared" si="14"/>
        <v>0</v>
      </c>
      <c r="AA213" s="59">
        <v>0</v>
      </c>
      <c r="AB213" s="59">
        <v>0</v>
      </c>
      <c r="AC213" s="59">
        <v>0</v>
      </c>
      <c r="AD213" s="57">
        <v>0</v>
      </c>
    </row>
    <row r="214" spans="1:30" ht="15" customHeight="1" x14ac:dyDescent="0.25">
      <c r="A214" s="296"/>
      <c r="B214" s="212"/>
      <c r="C214" s="244" t="s">
        <v>198</v>
      </c>
      <c r="D214" s="275">
        <v>0</v>
      </c>
      <c r="E214" s="272">
        <v>0</v>
      </c>
      <c r="F214" s="272">
        <v>0</v>
      </c>
      <c r="G214" s="272">
        <v>0</v>
      </c>
      <c r="H214" s="272">
        <v>0</v>
      </c>
      <c r="I214" s="272">
        <v>0</v>
      </c>
      <c r="J214" s="272">
        <v>0</v>
      </c>
      <c r="K214" s="272">
        <v>0</v>
      </c>
      <c r="L214" s="272">
        <v>0</v>
      </c>
      <c r="M214" s="272">
        <v>0</v>
      </c>
      <c r="N214" s="272">
        <v>0</v>
      </c>
      <c r="O214" s="272">
        <v>0</v>
      </c>
      <c r="P214" s="34">
        <f t="shared" si="15"/>
        <v>0</v>
      </c>
      <c r="Q214" s="53">
        <v>0</v>
      </c>
      <c r="R214" s="53">
        <v>0</v>
      </c>
      <c r="S214" s="53">
        <v>0</v>
      </c>
      <c r="T214" s="53">
        <v>0</v>
      </c>
      <c r="U214" s="34">
        <f t="shared" si="16"/>
        <v>0</v>
      </c>
      <c r="V214" s="53">
        <v>0</v>
      </c>
      <c r="W214" s="53">
        <v>0</v>
      </c>
      <c r="X214" s="53">
        <v>0</v>
      </c>
      <c r="Y214" s="53">
        <v>0</v>
      </c>
      <c r="Z214" s="38">
        <f t="shared" si="14"/>
        <v>0</v>
      </c>
      <c r="AA214" s="59">
        <v>0</v>
      </c>
      <c r="AB214" s="59">
        <v>0</v>
      </c>
      <c r="AC214" s="59">
        <v>0</v>
      </c>
      <c r="AD214" s="57">
        <v>0</v>
      </c>
    </row>
    <row r="215" spans="1:30" ht="15" customHeight="1" x14ac:dyDescent="0.25">
      <c r="A215" s="296"/>
      <c r="B215" s="212"/>
      <c r="C215" s="244" t="s">
        <v>199</v>
      </c>
      <c r="D215" s="275">
        <v>0</v>
      </c>
      <c r="E215" s="272">
        <v>0</v>
      </c>
      <c r="F215" s="272">
        <v>0</v>
      </c>
      <c r="G215" s="272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0</v>
      </c>
      <c r="N215" s="272">
        <v>0</v>
      </c>
      <c r="O215" s="272">
        <v>0</v>
      </c>
      <c r="P215" s="34">
        <f t="shared" si="15"/>
        <v>0</v>
      </c>
      <c r="Q215" s="53">
        <v>0</v>
      </c>
      <c r="R215" s="53">
        <v>0</v>
      </c>
      <c r="S215" s="53">
        <v>0</v>
      </c>
      <c r="T215" s="53">
        <v>0</v>
      </c>
      <c r="U215" s="34">
        <f t="shared" si="16"/>
        <v>0</v>
      </c>
      <c r="V215" s="53">
        <v>0</v>
      </c>
      <c r="W215" s="53">
        <v>0</v>
      </c>
      <c r="X215" s="53">
        <v>0</v>
      </c>
      <c r="Y215" s="53">
        <v>0</v>
      </c>
      <c r="Z215" s="38">
        <f t="shared" si="14"/>
        <v>0</v>
      </c>
      <c r="AA215" s="59">
        <v>0</v>
      </c>
      <c r="AB215" s="59">
        <v>0</v>
      </c>
      <c r="AC215" s="59">
        <v>0</v>
      </c>
      <c r="AD215" s="57">
        <v>0</v>
      </c>
    </row>
    <row r="216" spans="1:30" ht="15" customHeight="1" x14ac:dyDescent="0.25">
      <c r="A216" s="296"/>
      <c r="B216" s="212"/>
      <c r="C216" s="244" t="s">
        <v>200</v>
      </c>
      <c r="D216" s="275">
        <v>0</v>
      </c>
      <c r="E216" s="272">
        <v>0</v>
      </c>
      <c r="F216" s="272">
        <v>0</v>
      </c>
      <c r="G216" s="272">
        <v>0</v>
      </c>
      <c r="H216" s="272">
        <v>0</v>
      </c>
      <c r="I216" s="272">
        <v>0</v>
      </c>
      <c r="J216" s="272">
        <v>0</v>
      </c>
      <c r="K216" s="272">
        <v>0</v>
      </c>
      <c r="L216" s="272">
        <v>0</v>
      </c>
      <c r="M216" s="272">
        <v>0</v>
      </c>
      <c r="N216" s="272">
        <v>0</v>
      </c>
      <c r="O216" s="272">
        <v>0</v>
      </c>
      <c r="P216" s="34">
        <f t="shared" si="15"/>
        <v>0</v>
      </c>
      <c r="Q216" s="53">
        <v>0</v>
      </c>
      <c r="R216" s="53">
        <v>0</v>
      </c>
      <c r="S216" s="53">
        <v>0</v>
      </c>
      <c r="T216" s="53">
        <v>0</v>
      </c>
      <c r="U216" s="34">
        <f t="shared" si="16"/>
        <v>0</v>
      </c>
      <c r="V216" s="53">
        <v>0</v>
      </c>
      <c r="W216" s="53">
        <v>0</v>
      </c>
      <c r="X216" s="53">
        <v>0</v>
      </c>
      <c r="Y216" s="53">
        <v>0</v>
      </c>
      <c r="Z216" s="38">
        <f t="shared" si="14"/>
        <v>0</v>
      </c>
      <c r="AA216" s="59">
        <v>0</v>
      </c>
      <c r="AB216" s="59">
        <v>0</v>
      </c>
      <c r="AC216" s="59">
        <v>0</v>
      </c>
      <c r="AD216" s="57">
        <v>0</v>
      </c>
    </row>
    <row r="217" spans="1:30" ht="15" customHeight="1" x14ac:dyDescent="0.25">
      <c r="A217" s="296"/>
      <c r="B217" s="212"/>
      <c r="C217" s="244" t="s">
        <v>201</v>
      </c>
      <c r="D217" s="275">
        <v>0</v>
      </c>
      <c r="E217" s="272">
        <v>0</v>
      </c>
      <c r="F217" s="272">
        <v>0</v>
      </c>
      <c r="G217" s="272">
        <v>0</v>
      </c>
      <c r="H217" s="272">
        <v>0</v>
      </c>
      <c r="I217" s="272">
        <v>0</v>
      </c>
      <c r="J217" s="272">
        <v>0</v>
      </c>
      <c r="K217" s="272">
        <v>0</v>
      </c>
      <c r="L217" s="272">
        <v>0</v>
      </c>
      <c r="M217" s="272">
        <v>0</v>
      </c>
      <c r="N217" s="272">
        <v>0</v>
      </c>
      <c r="O217" s="272">
        <v>0</v>
      </c>
      <c r="P217" s="34">
        <f t="shared" si="15"/>
        <v>0</v>
      </c>
      <c r="Q217" s="53">
        <v>0</v>
      </c>
      <c r="R217" s="53">
        <v>0</v>
      </c>
      <c r="S217" s="53">
        <v>0</v>
      </c>
      <c r="T217" s="53">
        <v>0</v>
      </c>
      <c r="U217" s="34">
        <f t="shared" si="16"/>
        <v>0</v>
      </c>
      <c r="V217" s="53">
        <v>0</v>
      </c>
      <c r="W217" s="53">
        <v>0</v>
      </c>
      <c r="X217" s="53">
        <v>0</v>
      </c>
      <c r="Y217" s="53">
        <v>0</v>
      </c>
      <c r="Z217" s="38">
        <f t="shared" si="14"/>
        <v>0</v>
      </c>
      <c r="AA217" s="59">
        <v>0</v>
      </c>
      <c r="AB217" s="59">
        <v>0</v>
      </c>
      <c r="AC217" s="59">
        <v>0</v>
      </c>
      <c r="AD217" s="57">
        <v>0</v>
      </c>
    </row>
    <row r="218" spans="1:30" ht="15" customHeight="1" x14ac:dyDescent="0.25">
      <c r="A218" s="296"/>
      <c r="B218" s="212"/>
      <c r="C218" s="244" t="s">
        <v>202</v>
      </c>
      <c r="D218" s="275">
        <v>0</v>
      </c>
      <c r="E218" s="272">
        <v>0</v>
      </c>
      <c r="F218" s="272">
        <v>0</v>
      </c>
      <c r="G218" s="272">
        <v>0</v>
      </c>
      <c r="H218" s="272">
        <v>0</v>
      </c>
      <c r="I218" s="272">
        <v>0</v>
      </c>
      <c r="J218" s="272">
        <v>0</v>
      </c>
      <c r="K218" s="272">
        <v>0</v>
      </c>
      <c r="L218" s="272">
        <v>0</v>
      </c>
      <c r="M218" s="272">
        <v>0</v>
      </c>
      <c r="N218" s="272">
        <v>0</v>
      </c>
      <c r="O218" s="272">
        <v>0</v>
      </c>
      <c r="P218" s="34">
        <f t="shared" si="15"/>
        <v>0</v>
      </c>
      <c r="Q218" s="53">
        <v>0</v>
      </c>
      <c r="R218" s="53">
        <v>0</v>
      </c>
      <c r="S218" s="53">
        <v>0</v>
      </c>
      <c r="T218" s="53">
        <v>0</v>
      </c>
      <c r="U218" s="34">
        <f t="shared" si="16"/>
        <v>0</v>
      </c>
      <c r="V218" s="53">
        <v>0</v>
      </c>
      <c r="W218" s="53">
        <v>0</v>
      </c>
      <c r="X218" s="53">
        <v>0</v>
      </c>
      <c r="Y218" s="53">
        <v>0</v>
      </c>
      <c r="Z218" s="38">
        <f t="shared" si="14"/>
        <v>0</v>
      </c>
      <c r="AA218" s="59">
        <v>0</v>
      </c>
      <c r="AB218" s="59">
        <v>0</v>
      </c>
      <c r="AC218" s="59">
        <v>0</v>
      </c>
      <c r="AD218" s="57">
        <v>0</v>
      </c>
    </row>
    <row r="219" spans="1:30" ht="15.75" customHeight="1" thickBot="1" x14ac:dyDescent="0.3">
      <c r="A219" s="296"/>
      <c r="B219" s="217"/>
      <c r="C219" s="245" t="s">
        <v>254</v>
      </c>
      <c r="D219" s="275">
        <v>0</v>
      </c>
      <c r="E219" s="272">
        <v>0</v>
      </c>
      <c r="F219" s="272">
        <v>0</v>
      </c>
      <c r="G219" s="272">
        <v>0</v>
      </c>
      <c r="H219" s="272">
        <v>0</v>
      </c>
      <c r="I219" s="272">
        <v>0</v>
      </c>
      <c r="J219" s="272">
        <v>0</v>
      </c>
      <c r="K219" s="272">
        <v>0</v>
      </c>
      <c r="L219" s="272">
        <v>0</v>
      </c>
      <c r="M219" s="272">
        <v>0</v>
      </c>
      <c r="N219" s="272">
        <v>0</v>
      </c>
      <c r="O219" s="272">
        <v>0</v>
      </c>
      <c r="P219" s="35">
        <f t="shared" si="15"/>
        <v>0</v>
      </c>
      <c r="Q219" s="54">
        <v>0</v>
      </c>
      <c r="R219" s="54">
        <v>0</v>
      </c>
      <c r="S219" s="54">
        <v>0</v>
      </c>
      <c r="T219" s="54">
        <v>0</v>
      </c>
      <c r="U219" s="35">
        <f t="shared" si="16"/>
        <v>0</v>
      </c>
      <c r="V219" s="54">
        <v>0</v>
      </c>
      <c r="W219" s="54">
        <v>0</v>
      </c>
      <c r="X219" s="54">
        <v>0</v>
      </c>
      <c r="Y219" s="54">
        <v>0</v>
      </c>
      <c r="Z219" s="39">
        <f t="shared" si="14"/>
        <v>0</v>
      </c>
      <c r="AA219" s="60">
        <v>0</v>
      </c>
      <c r="AB219" s="60">
        <v>0</v>
      </c>
      <c r="AC219" s="60">
        <v>0</v>
      </c>
      <c r="AD219" s="58">
        <v>0</v>
      </c>
    </row>
    <row r="220" spans="1:30" ht="15" customHeight="1" x14ac:dyDescent="0.25">
      <c r="A220" s="296"/>
      <c r="B220" s="210" t="s">
        <v>26</v>
      </c>
      <c r="C220" s="246" t="s">
        <v>203</v>
      </c>
      <c r="D220" s="277">
        <v>0</v>
      </c>
      <c r="E220" s="274">
        <v>0</v>
      </c>
      <c r="F220" s="274">
        <v>0</v>
      </c>
      <c r="G220" s="274">
        <v>0</v>
      </c>
      <c r="H220" s="274">
        <v>0</v>
      </c>
      <c r="I220" s="274">
        <v>0</v>
      </c>
      <c r="J220" s="274">
        <v>0</v>
      </c>
      <c r="K220" s="274">
        <v>0</v>
      </c>
      <c r="L220" s="274">
        <v>0</v>
      </c>
      <c r="M220" s="274">
        <v>0</v>
      </c>
      <c r="N220" s="274">
        <v>0</v>
      </c>
      <c r="O220" s="274">
        <v>0</v>
      </c>
      <c r="P220" s="36">
        <f t="shared" si="15"/>
        <v>0</v>
      </c>
      <c r="Q220" s="55">
        <v>0</v>
      </c>
      <c r="R220" s="55">
        <v>0</v>
      </c>
      <c r="S220" s="55">
        <v>0</v>
      </c>
      <c r="T220" s="55">
        <v>0</v>
      </c>
      <c r="U220" s="37">
        <f t="shared" si="16"/>
        <v>0</v>
      </c>
      <c r="V220" s="55">
        <v>0</v>
      </c>
      <c r="W220" s="55">
        <v>0</v>
      </c>
      <c r="X220" s="55">
        <v>0</v>
      </c>
      <c r="Y220" s="55">
        <v>0</v>
      </c>
      <c r="Z220" s="122">
        <f t="shared" si="14"/>
        <v>0</v>
      </c>
      <c r="AA220" s="115">
        <v>0</v>
      </c>
      <c r="AB220" s="115">
        <v>0</v>
      </c>
      <c r="AC220" s="115">
        <v>0</v>
      </c>
      <c r="AD220" s="56">
        <v>0</v>
      </c>
    </row>
    <row r="221" spans="1:30" ht="15" customHeight="1" x14ac:dyDescent="0.25">
      <c r="A221" s="296"/>
      <c r="B221" s="212"/>
      <c r="C221" s="244" t="s">
        <v>204</v>
      </c>
      <c r="D221" s="275">
        <v>0</v>
      </c>
      <c r="E221" s="272">
        <v>0</v>
      </c>
      <c r="F221" s="272">
        <v>0</v>
      </c>
      <c r="G221" s="272">
        <v>0</v>
      </c>
      <c r="H221" s="272">
        <v>0</v>
      </c>
      <c r="I221" s="272">
        <v>0</v>
      </c>
      <c r="J221" s="272">
        <v>0</v>
      </c>
      <c r="K221" s="272">
        <v>0</v>
      </c>
      <c r="L221" s="272">
        <v>0</v>
      </c>
      <c r="M221" s="272">
        <v>0</v>
      </c>
      <c r="N221" s="272">
        <v>0</v>
      </c>
      <c r="O221" s="272">
        <v>0</v>
      </c>
      <c r="P221" s="34">
        <f t="shared" si="15"/>
        <v>0</v>
      </c>
      <c r="Q221" s="53">
        <v>0</v>
      </c>
      <c r="R221" s="53">
        <v>0</v>
      </c>
      <c r="S221" s="53">
        <v>0</v>
      </c>
      <c r="T221" s="53">
        <v>0</v>
      </c>
      <c r="U221" s="34">
        <f t="shared" si="16"/>
        <v>0</v>
      </c>
      <c r="V221" s="53">
        <v>0</v>
      </c>
      <c r="W221" s="53">
        <v>0</v>
      </c>
      <c r="X221" s="53">
        <v>0</v>
      </c>
      <c r="Y221" s="53">
        <v>0</v>
      </c>
      <c r="Z221" s="38">
        <f t="shared" si="14"/>
        <v>0</v>
      </c>
      <c r="AA221" s="59">
        <v>0</v>
      </c>
      <c r="AB221" s="59">
        <v>0</v>
      </c>
      <c r="AC221" s="59">
        <v>0</v>
      </c>
      <c r="AD221" s="57">
        <v>0</v>
      </c>
    </row>
    <row r="222" spans="1:30" ht="15" customHeight="1" x14ac:dyDescent="0.25">
      <c r="A222" s="296"/>
      <c r="B222" s="212"/>
      <c r="C222" s="244" t="s">
        <v>205</v>
      </c>
      <c r="D222" s="275">
        <v>0</v>
      </c>
      <c r="E222" s="272">
        <v>0</v>
      </c>
      <c r="F222" s="272">
        <v>0</v>
      </c>
      <c r="G222" s="272">
        <v>0</v>
      </c>
      <c r="H222" s="272">
        <v>0</v>
      </c>
      <c r="I222" s="272">
        <v>0</v>
      </c>
      <c r="J222" s="272">
        <v>0</v>
      </c>
      <c r="K222" s="272">
        <v>0</v>
      </c>
      <c r="L222" s="272">
        <v>0</v>
      </c>
      <c r="M222" s="272">
        <v>0</v>
      </c>
      <c r="N222" s="272">
        <v>0</v>
      </c>
      <c r="O222" s="272">
        <v>0</v>
      </c>
      <c r="P222" s="34">
        <f t="shared" si="15"/>
        <v>0</v>
      </c>
      <c r="Q222" s="53">
        <v>0</v>
      </c>
      <c r="R222" s="53">
        <v>0</v>
      </c>
      <c r="S222" s="53">
        <v>0</v>
      </c>
      <c r="T222" s="53">
        <v>0</v>
      </c>
      <c r="U222" s="34">
        <f t="shared" si="16"/>
        <v>0</v>
      </c>
      <c r="V222" s="53">
        <v>0</v>
      </c>
      <c r="W222" s="53">
        <v>0</v>
      </c>
      <c r="X222" s="53">
        <v>0</v>
      </c>
      <c r="Y222" s="53">
        <v>0</v>
      </c>
      <c r="Z222" s="38">
        <f t="shared" si="14"/>
        <v>0</v>
      </c>
      <c r="AA222" s="59">
        <v>0</v>
      </c>
      <c r="AB222" s="59">
        <v>0</v>
      </c>
      <c r="AC222" s="59">
        <v>0</v>
      </c>
      <c r="AD222" s="57">
        <v>0</v>
      </c>
    </row>
    <row r="223" spans="1:30" ht="15" customHeight="1" x14ac:dyDescent="0.25">
      <c r="A223" s="296"/>
      <c r="B223" s="212"/>
      <c r="C223" s="244" t="s">
        <v>206</v>
      </c>
      <c r="D223" s="275">
        <v>0</v>
      </c>
      <c r="E223" s="272">
        <v>0</v>
      </c>
      <c r="F223" s="272">
        <v>0</v>
      </c>
      <c r="G223" s="272">
        <v>0</v>
      </c>
      <c r="H223" s="272">
        <v>0</v>
      </c>
      <c r="I223" s="272">
        <v>0</v>
      </c>
      <c r="J223" s="272">
        <v>0</v>
      </c>
      <c r="K223" s="272">
        <v>0</v>
      </c>
      <c r="L223" s="272">
        <v>0</v>
      </c>
      <c r="M223" s="272">
        <v>0</v>
      </c>
      <c r="N223" s="272">
        <v>0</v>
      </c>
      <c r="O223" s="272">
        <v>0</v>
      </c>
      <c r="P223" s="34">
        <f t="shared" si="15"/>
        <v>0</v>
      </c>
      <c r="Q223" s="53">
        <v>0</v>
      </c>
      <c r="R223" s="53">
        <v>0</v>
      </c>
      <c r="S223" s="53">
        <v>0</v>
      </c>
      <c r="T223" s="53">
        <v>0</v>
      </c>
      <c r="U223" s="34">
        <f t="shared" si="16"/>
        <v>0</v>
      </c>
      <c r="V223" s="53">
        <v>0</v>
      </c>
      <c r="W223" s="53">
        <v>0</v>
      </c>
      <c r="X223" s="53">
        <v>0</v>
      </c>
      <c r="Y223" s="53">
        <v>0</v>
      </c>
      <c r="Z223" s="38">
        <f t="shared" si="14"/>
        <v>0</v>
      </c>
      <c r="AA223" s="59">
        <v>0</v>
      </c>
      <c r="AB223" s="59">
        <v>0</v>
      </c>
      <c r="AC223" s="59">
        <v>0</v>
      </c>
      <c r="AD223" s="57">
        <v>0</v>
      </c>
    </row>
    <row r="224" spans="1:30" ht="15" customHeight="1" x14ac:dyDescent="0.25">
      <c r="A224" s="296"/>
      <c r="B224" s="212"/>
      <c r="C224" s="244" t="s">
        <v>207</v>
      </c>
      <c r="D224" s="275">
        <v>0</v>
      </c>
      <c r="E224" s="272">
        <v>0</v>
      </c>
      <c r="F224" s="272">
        <v>0</v>
      </c>
      <c r="G224" s="272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2">
        <v>0</v>
      </c>
      <c r="O224" s="272">
        <v>0</v>
      </c>
      <c r="P224" s="34">
        <f t="shared" si="15"/>
        <v>0</v>
      </c>
      <c r="Q224" s="53">
        <v>0</v>
      </c>
      <c r="R224" s="53">
        <v>0</v>
      </c>
      <c r="S224" s="53">
        <v>0</v>
      </c>
      <c r="T224" s="53">
        <v>0</v>
      </c>
      <c r="U224" s="34">
        <f t="shared" si="16"/>
        <v>0</v>
      </c>
      <c r="V224" s="53">
        <v>0</v>
      </c>
      <c r="W224" s="53">
        <v>0</v>
      </c>
      <c r="X224" s="53">
        <v>0</v>
      </c>
      <c r="Y224" s="53">
        <v>0</v>
      </c>
      <c r="Z224" s="38">
        <f t="shared" si="14"/>
        <v>0</v>
      </c>
      <c r="AA224" s="59">
        <v>0</v>
      </c>
      <c r="AB224" s="59">
        <v>0</v>
      </c>
      <c r="AC224" s="59">
        <v>0</v>
      </c>
      <c r="AD224" s="57">
        <v>0</v>
      </c>
    </row>
    <row r="225" spans="1:30" ht="15" customHeight="1" x14ac:dyDescent="0.25">
      <c r="A225" s="296"/>
      <c r="B225" s="212"/>
      <c r="C225" s="244" t="s">
        <v>208</v>
      </c>
      <c r="D225" s="275">
        <v>0</v>
      </c>
      <c r="E225" s="272">
        <v>0</v>
      </c>
      <c r="F225" s="272">
        <v>0</v>
      </c>
      <c r="G225" s="272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0</v>
      </c>
      <c r="N225" s="272">
        <v>0</v>
      </c>
      <c r="O225" s="272">
        <v>0</v>
      </c>
      <c r="P225" s="34">
        <f t="shared" si="15"/>
        <v>0</v>
      </c>
      <c r="Q225" s="53">
        <v>0</v>
      </c>
      <c r="R225" s="53">
        <v>0</v>
      </c>
      <c r="S225" s="53">
        <v>0</v>
      </c>
      <c r="T225" s="53">
        <v>0</v>
      </c>
      <c r="U225" s="34">
        <f t="shared" si="16"/>
        <v>0</v>
      </c>
      <c r="V225" s="53">
        <v>0</v>
      </c>
      <c r="W225" s="53">
        <v>0</v>
      </c>
      <c r="X225" s="53">
        <v>0</v>
      </c>
      <c r="Y225" s="53">
        <v>0</v>
      </c>
      <c r="Z225" s="38">
        <f t="shared" si="14"/>
        <v>0</v>
      </c>
      <c r="AA225" s="59">
        <v>0</v>
      </c>
      <c r="AB225" s="59">
        <v>0</v>
      </c>
      <c r="AC225" s="59">
        <v>0</v>
      </c>
      <c r="AD225" s="57">
        <v>0</v>
      </c>
    </row>
    <row r="226" spans="1:30" ht="15" customHeight="1" x14ac:dyDescent="0.25">
      <c r="A226" s="296"/>
      <c r="B226" s="212"/>
      <c r="C226" s="244" t="s">
        <v>209</v>
      </c>
      <c r="D226" s="275">
        <v>0</v>
      </c>
      <c r="E226" s="272">
        <v>0</v>
      </c>
      <c r="F226" s="272">
        <v>0</v>
      </c>
      <c r="G226" s="272">
        <v>0</v>
      </c>
      <c r="H226" s="272">
        <v>0</v>
      </c>
      <c r="I226" s="272">
        <v>0</v>
      </c>
      <c r="J226" s="272">
        <v>0</v>
      </c>
      <c r="K226" s="272">
        <v>0</v>
      </c>
      <c r="L226" s="272">
        <v>0</v>
      </c>
      <c r="M226" s="272">
        <v>0</v>
      </c>
      <c r="N226" s="272">
        <v>0</v>
      </c>
      <c r="O226" s="272">
        <v>0</v>
      </c>
      <c r="P226" s="34">
        <f t="shared" si="15"/>
        <v>0</v>
      </c>
      <c r="Q226" s="53">
        <v>0</v>
      </c>
      <c r="R226" s="53">
        <v>0</v>
      </c>
      <c r="S226" s="53">
        <v>0</v>
      </c>
      <c r="T226" s="53">
        <v>0</v>
      </c>
      <c r="U226" s="34">
        <f t="shared" si="16"/>
        <v>0</v>
      </c>
      <c r="V226" s="53">
        <v>0</v>
      </c>
      <c r="W226" s="53">
        <v>0</v>
      </c>
      <c r="X226" s="53">
        <v>0</v>
      </c>
      <c r="Y226" s="53">
        <v>0</v>
      </c>
      <c r="Z226" s="38">
        <f t="shared" si="14"/>
        <v>0</v>
      </c>
      <c r="AA226" s="59">
        <v>0</v>
      </c>
      <c r="AB226" s="59">
        <v>0</v>
      </c>
      <c r="AC226" s="59">
        <v>0</v>
      </c>
      <c r="AD226" s="57">
        <v>0</v>
      </c>
    </row>
    <row r="227" spans="1:30" ht="15" customHeight="1" x14ac:dyDescent="0.25">
      <c r="A227" s="296"/>
      <c r="B227" s="212"/>
      <c r="C227" s="244" t="s">
        <v>210</v>
      </c>
      <c r="D227" s="275">
        <v>0</v>
      </c>
      <c r="E227" s="272">
        <v>0</v>
      </c>
      <c r="F227" s="272">
        <v>0</v>
      </c>
      <c r="G227" s="272">
        <v>0</v>
      </c>
      <c r="H227" s="272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0</v>
      </c>
      <c r="N227" s="272">
        <v>0</v>
      </c>
      <c r="O227" s="272">
        <v>0</v>
      </c>
      <c r="P227" s="34">
        <f t="shared" si="15"/>
        <v>0</v>
      </c>
      <c r="Q227" s="53">
        <v>0</v>
      </c>
      <c r="R227" s="53">
        <v>0</v>
      </c>
      <c r="S227" s="53">
        <v>0</v>
      </c>
      <c r="T227" s="53">
        <v>0</v>
      </c>
      <c r="U227" s="34">
        <f t="shared" si="16"/>
        <v>0</v>
      </c>
      <c r="V227" s="53">
        <v>0</v>
      </c>
      <c r="W227" s="53">
        <v>0</v>
      </c>
      <c r="X227" s="53">
        <v>0</v>
      </c>
      <c r="Y227" s="53">
        <v>0</v>
      </c>
      <c r="Z227" s="38">
        <f t="shared" si="14"/>
        <v>0</v>
      </c>
      <c r="AA227" s="59">
        <v>0</v>
      </c>
      <c r="AB227" s="59">
        <v>0</v>
      </c>
      <c r="AC227" s="59">
        <v>0</v>
      </c>
      <c r="AD227" s="57">
        <v>0</v>
      </c>
    </row>
    <row r="228" spans="1:30" ht="15.75" customHeight="1" thickBot="1" x14ac:dyDescent="0.3">
      <c r="A228" s="296"/>
      <c r="B228" s="217"/>
      <c r="C228" s="245" t="s">
        <v>211</v>
      </c>
      <c r="D228" s="275">
        <v>0</v>
      </c>
      <c r="E228" s="272">
        <v>0</v>
      </c>
      <c r="F228" s="272">
        <v>0</v>
      </c>
      <c r="G228" s="272">
        <v>0</v>
      </c>
      <c r="H228" s="272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2">
        <v>0</v>
      </c>
      <c r="O228" s="272">
        <v>0</v>
      </c>
      <c r="P228" s="35">
        <f t="shared" si="15"/>
        <v>0</v>
      </c>
      <c r="Q228" s="54">
        <v>0</v>
      </c>
      <c r="R228" s="54">
        <v>0</v>
      </c>
      <c r="S228" s="54">
        <v>0</v>
      </c>
      <c r="T228" s="54">
        <v>0</v>
      </c>
      <c r="U228" s="35">
        <f t="shared" si="16"/>
        <v>0</v>
      </c>
      <c r="V228" s="54">
        <v>0</v>
      </c>
      <c r="W228" s="54">
        <v>0</v>
      </c>
      <c r="X228" s="54">
        <v>0</v>
      </c>
      <c r="Y228" s="54">
        <v>0</v>
      </c>
      <c r="Z228" s="39">
        <f t="shared" si="14"/>
        <v>0</v>
      </c>
      <c r="AA228" s="60">
        <v>0</v>
      </c>
      <c r="AB228" s="60">
        <v>0</v>
      </c>
      <c r="AC228" s="60">
        <v>0</v>
      </c>
      <c r="AD228" s="58">
        <v>0</v>
      </c>
    </row>
    <row r="229" spans="1:30" ht="15.75" customHeight="1" x14ac:dyDescent="0.25">
      <c r="A229" s="296"/>
      <c r="B229" s="210" t="s">
        <v>23</v>
      </c>
      <c r="C229" s="246" t="s">
        <v>212</v>
      </c>
      <c r="D229" s="277">
        <v>0</v>
      </c>
      <c r="E229" s="274">
        <v>0</v>
      </c>
      <c r="F229" s="274">
        <v>0</v>
      </c>
      <c r="G229" s="274">
        <v>0</v>
      </c>
      <c r="H229" s="274">
        <v>0</v>
      </c>
      <c r="I229" s="274">
        <v>0</v>
      </c>
      <c r="J229" s="274">
        <v>0</v>
      </c>
      <c r="K229" s="274">
        <v>0</v>
      </c>
      <c r="L229" s="274">
        <v>0</v>
      </c>
      <c r="M229" s="274">
        <v>0</v>
      </c>
      <c r="N229" s="274">
        <v>0</v>
      </c>
      <c r="O229" s="274">
        <v>0</v>
      </c>
      <c r="P229" s="36">
        <f t="shared" si="15"/>
        <v>0</v>
      </c>
      <c r="Q229" s="55">
        <v>0</v>
      </c>
      <c r="R229" s="55">
        <v>0</v>
      </c>
      <c r="S229" s="55">
        <v>0</v>
      </c>
      <c r="T229" s="55">
        <v>0</v>
      </c>
      <c r="U229" s="37">
        <f t="shared" si="16"/>
        <v>0</v>
      </c>
      <c r="V229" s="55">
        <v>0</v>
      </c>
      <c r="W229" s="55">
        <v>0</v>
      </c>
      <c r="X229" s="55">
        <v>0</v>
      </c>
      <c r="Y229" s="55">
        <v>0</v>
      </c>
      <c r="Z229" s="122">
        <f t="shared" si="14"/>
        <v>0</v>
      </c>
      <c r="AA229" s="115">
        <v>0</v>
      </c>
      <c r="AB229" s="115">
        <v>0</v>
      </c>
      <c r="AC229" s="115">
        <v>0</v>
      </c>
      <c r="AD229" s="56">
        <v>0</v>
      </c>
    </row>
    <row r="230" spans="1:30" ht="15.75" customHeight="1" x14ac:dyDescent="0.25">
      <c r="A230" s="296"/>
      <c r="B230" s="212"/>
      <c r="C230" s="240" t="s">
        <v>213</v>
      </c>
      <c r="D230" s="275">
        <v>0</v>
      </c>
      <c r="E230" s="272">
        <v>0</v>
      </c>
      <c r="F230" s="272">
        <v>0</v>
      </c>
      <c r="G230" s="272">
        <v>0</v>
      </c>
      <c r="H230" s="272">
        <v>0</v>
      </c>
      <c r="I230" s="272">
        <v>0</v>
      </c>
      <c r="J230" s="272">
        <v>0</v>
      </c>
      <c r="K230" s="272">
        <v>0</v>
      </c>
      <c r="L230" s="272">
        <v>0</v>
      </c>
      <c r="M230" s="272">
        <v>0</v>
      </c>
      <c r="N230" s="272">
        <v>0</v>
      </c>
      <c r="O230" s="272">
        <v>0</v>
      </c>
      <c r="P230" s="34">
        <f t="shared" si="15"/>
        <v>0</v>
      </c>
      <c r="Q230" s="53">
        <v>0</v>
      </c>
      <c r="R230" s="53">
        <v>0</v>
      </c>
      <c r="S230" s="53">
        <v>0</v>
      </c>
      <c r="T230" s="53">
        <v>0</v>
      </c>
      <c r="U230" s="34">
        <f t="shared" si="16"/>
        <v>0</v>
      </c>
      <c r="V230" s="53">
        <v>0</v>
      </c>
      <c r="W230" s="53">
        <v>0</v>
      </c>
      <c r="X230" s="53">
        <v>0</v>
      </c>
      <c r="Y230" s="53">
        <v>0</v>
      </c>
      <c r="Z230" s="38">
        <f t="shared" si="14"/>
        <v>0</v>
      </c>
      <c r="AA230" s="59">
        <v>0</v>
      </c>
      <c r="AB230" s="59">
        <v>0</v>
      </c>
      <c r="AC230" s="59">
        <v>0</v>
      </c>
      <c r="AD230" s="57">
        <v>0</v>
      </c>
    </row>
    <row r="231" spans="1:30" ht="15.75" customHeight="1" x14ac:dyDescent="0.25">
      <c r="A231" s="296"/>
      <c r="B231" s="212"/>
      <c r="C231" s="240" t="s">
        <v>214</v>
      </c>
      <c r="D231" s="275">
        <v>0</v>
      </c>
      <c r="E231" s="272">
        <v>0</v>
      </c>
      <c r="F231" s="272">
        <v>0</v>
      </c>
      <c r="G231" s="272">
        <v>0</v>
      </c>
      <c r="H231" s="272">
        <v>0</v>
      </c>
      <c r="I231" s="272">
        <v>0</v>
      </c>
      <c r="J231" s="272">
        <v>0</v>
      </c>
      <c r="K231" s="272">
        <v>0</v>
      </c>
      <c r="L231" s="272">
        <v>0</v>
      </c>
      <c r="M231" s="272">
        <v>0</v>
      </c>
      <c r="N231" s="272">
        <v>0</v>
      </c>
      <c r="O231" s="272">
        <v>0</v>
      </c>
      <c r="P231" s="34">
        <f t="shared" si="15"/>
        <v>0</v>
      </c>
      <c r="Q231" s="53">
        <v>0</v>
      </c>
      <c r="R231" s="53">
        <v>0</v>
      </c>
      <c r="S231" s="53">
        <v>0</v>
      </c>
      <c r="T231" s="53">
        <v>0</v>
      </c>
      <c r="U231" s="34">
        <f t="shared" si="16"/>
        <v>0</v>
      </c>
      <c r="V231" s="53">
        <v>0</v>
      </c>
      <c r="W231" s="53">
        <v>0</v>
      </c>
      <c r="X231" s="53">
        <v>0</v>
      </c>
      <c r="Y231" s="53">
        <v>0</v>
      </c>
      <c r="Z231" s="38">
        <f t="shared" si="14"/>
        <v>0</v>
      </c>
      <c r="AA231" s="59">
        <v>0</v>
      </c>
      <c r="AB231" s="59">
        <v>0</v>
      </c>
      <c r="AC231" s="59">
        <v>0</v>
      </c>
      <c r="AD231" s="57">
        <v>0</v>
      </c>
    </row>
    <row r="232" spans="1:30" ht="15.75" customHeight="1" x14ac:dyDescent="0.25">
      <c r="A232" s="296"/>
      <c r="B232" s="212"/>
      <c r="C232" s="240" t="s">
        <v>215</v>
      </c>
      <c r="D232" s="275">
        <v>0</v>
      </c>
      <c r="E232" s="272">
        <v>0</v>
      </c>
      <c r="F232" s="272">
        <v>0</v>
      </c>
      <c r="G232" s="272">
        <v>0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0</v>
      </c>
      <c r="N232" s="272">
        <v>0</v>
      </c>
      <c r="O232" s="272">
        <v>0</v>
      </c>
      <c r="P232" s="34">
        <f t="shared" si="15"/>
        <v>0</v>
      </c>
      <c r="Q232" s="53">
        <v>0</v>
      </c>
      <c r="R232" s="53">
        <v>0</v>
      </c>
      <c r="S232" s="53">
        <v>0</v>
      </c>
      <c r="T232" s="53">
        <v>0</v>
      </c>
      <c r="U232" s="34">
        <f t="shared" si="16"/>
        <v>0</v>
      </c>
      <c r="V232" s="53">
        <v>0</v>
      </c>
      <c r="W232" s="53">
        <v>0</v>
      </c>
      <c r="X232" s="53">
        <v>0</v>
      </c>
      <c r="Y232" s="53">
        <v>0</v>
      </c>
      <c r="Z232" s="38">
        <f t="shared" si="14"/>
        <v>0</v>
      </c>
      <c r="AA232" s="59">
        <v>0</v>
      </c>
      <c r="AB232" s="59">
        <v>0</v>
      </c>
      <c r="AC232" s="59">
        <v>0</v>
      </c>
      <c r="AD232" s="57">
        <v>0</v>
      </c>
    </row>
    <row r="233" spans="1:30" ht="15.75" customHeight="1" x14ac:dyDescent="0.25">
      <c r="A233" s="296"/>
      <c r="B233" s="212"/>
      <c r="C233" s="240" t="s">
        <v>253</v>
      </c>
      <c r="D233" s="275">
        <v>0</v>
      </c>
      <c r="E233" s="272">
        <v>0</v>
      </c>
      <c r="F233" s="272">
        <v>0</v>
      </c>
      <c r="G233" s="272">
        <v>0</v>
      </c>
      <c r="H233" s="272">
        <v>0</v>
      </c>
      <c r="I233" s="272">
        <v>0</v>
      </c>
      <c r="J233" s="272">
        <v>0</v>
      </c>
      <c r="K233" s="272">
        <v>0</v>
      </c>
      <c r="L233" s="272">
        <v>0</v>
      </c>
      <c r="M233" s="272">
        <v>0</v>
      </c>
      <c r="N233" s="272">
        <v>0</v>
      </c>
      <c r="O233" s="272">
        <v>0</v>
      </c>
      <c r="P233" s="34">
        <f t="shared" si="15"/>
        <v>0</v>
      </c>
      <c r="Q233" s="53">
        <v>0</v>
      </c>
      <c r="R233" s="53">
        <v>0</v>
      </c>
      <c r="S233" s="53">
        <v>0</v>
      </c>
      <c r="T233" s="53">
        <v>0</v>
      </c>
      <c r="U233" s="34">
        <f t="shared" si="16"/>
        <v>0</v>
      </c>
      <c r="V233" s="53">
        <v>0</v>
      </c>
      <c r="W233" s="53">
        <v>0</v>
      </c>
      <c r="X233" s="53">
        <v>0</v>
      </c>
      <c r="Y233" s="53">
        <v>0</v>
      </c>
      <c r="Z233" s="38">
        <f t="shared" si="14"/>
        <v>0</v>
      </c>
      <c r="AA233" s="59">
        <v>0</v>
      </c>
      <c r="AB233" s="59">
        <v>0</v>
      </c>
      <c r="AC233" s="59">
        <v>0</v>
      </c>
      <c r="AD233" s="57">
        <v>0</v>
      </c>
    </row>
    <row r="234" spans="1:30" ht="15.75" customHeight="1" x14ac:dyDescent="0.25">
      <c r="A234" s="296"/>
      <c r="B234" s="212"/>
      <c r="C234" s="240" t="s">
        <v>216</v>
      </c>
      <c r="D234" s="275">
        <v>0</v>
      </c>
      <c r="E234" s="272">
        <v>0</v>
      </c>
      <c r="F234" s="272">
        <v>0</v>
      </c>
      <c r="G234" s="272">
        <v>0</v>
      </c>
      <c r="H234" s="272">
        <v>0</v>
      </c>
      <c r="I234" s="272">
        <v>0</v>
      </c>
      <c r="J234" s="272">
        <v>0</v>
      </c>
      <c r="K234" s="272">
        <v>0</v>
      </c>
      <c r="L234" s="272">
        <v>0</v>
      </c>
      <c r="M234" s="272">
        <v>0</v>
      </c>
      <c r="N234" s="272">
        <v>0</v>
      </c>
      <c r="O234" s="272">
        <v>0</v>
      </c>
      <c r="P234" s="34">
        <f t="shared" si="15"/>
        <v>0</v>
      </c>
      <c r="Q234" s="53">
        <v>0</v>
      </c>
      <c r="R234" s="53">
        <v>0</v>
      </c>
      <c r="S234" s="53">
        <v>0</v>
      </c>
      <c r="T234" s="53">
        <v>0</v>
      </c>
      <c r="U234" s="34">
        <f t="shared" si="16"/>
        <v>0</v>
      </c>
      <c r="V234" s="53">
        <v>0</v>
      </c>
      <c r="W234" s="53">
        <v>0</v>
      </c>
      <c r="X234" s="53">
        <v>0</v>
      </c>
      <c r="Y234" s="53">
        <v>0</v>
      </c>
      <c r="Z234" s="38">
        <f t="shared" ref="Z234:Z242" si="17">SUM(AA234:AD234)</f>
        <v>0</v>
      </c>
      <c r="AA234" s="59">
        <v>0</v>
      </c>
      <c r="AB234" s="59">
        <v>0</v>
      </c>
      <c r="AC234" s="59">
        <v>0</v>
      </c>
      <c r="AD234" s="57">
        <v>0</v>
      </c>
    </row>
    <row r="235" spans="1:30" ht="15.75" customHeight="1" x14ac:dyDescent="0.25">
      <c r="A235" s="296"/>
      <c r="B235" s="212"/>
      <c r="C235" s="240" t="s">
        <v>217</v>
      </c>
      <c r="D235" s="275">
        <v>0</v>
      </c>
      <c r="E235" s="272">
        <v>0</v>
      </c>
      <c r="F235" s="272">
        <v>0</v>
      </c>
      <c r="G235" s="272">
        <v>0</v>
      </c>
      <c r="H235" s="272">
        <v>0</v>
      </c>
      <c r="I235" s="272">
        <v>0</v>
      </c>
      <c r="J235" s="272">
        <v>0</v>
      </c>
      <c r="K235" s="272">
        <v>0</v>
      </c>
      <c r="L235" s="272">
        <v>0</v>
      </c>
      <c r="M235" s="272">
        <v>0</v>
      </c>
      <c r="N235" s="272">
        <v>0</v>
      </c>
      <c r="O235" s="272">
        <v>0</v>
      </c>
      <c r="P235" s="34">
        <f t="shared" ref="P235:P242" si="18">SUM(Q235:T235)</f>
        <v>0</v>
      </c>
      <c r="Q235" s="53">
        <v>0</v>
      </c>
      <c r="R235" s="53">
        <v>0</v>
      </c>
      <c r="S235" s="53">
        <v>0</v>
      </c>
      <c r="T235" s="53">
        <v>0</v>
      </c>
      <c r="U235" s="34">
        <f t="shared" ref="U235:U242" si="19">SUM(V235:Y235)</f>
        <v>0</v>
      </c>
      <c r="V235" s="53">
        <v>0</v>
      </c>
      <c r="W235" s="53">
        <v>0</v>
      </c>
      <c r="X235" s="53">
        <v>0</v>
      </c>
      <c r="Y235" s="53">
        <v>0</v>
      </c>
      <c r="Z235" s="38">
        <f t="shared" si="17"/>
        <v>0</v>
      </c>
      <c r="AA235" s="59">
        <v>0</v>
      </c>
      <c r="AB235" s="59">
        <v>0</v>
      </c>
      <c r="AC235" s="59">
        <v>0</v>
      </c>
      <c r="AD235" s="57">
        <v>0</v>
      </c>
    </row>
    <row r="236" spans="1:30" ht="15.75" customHeight="1" x14ac:dyDescent="0.25">
      <c r="A236" s="296"/>
      <c r="B236" s="212"/>
      <c r="C236" s="240" t="s">
        <v>218</v>
      </c>
      <c r="D236" s="275">
        <v>0</v>
      </c>
      <c r="E236" s="272">
        <v>0</v>
      </c>
      <c r="F236" s="272">
        <v>0</v>
      </c>
      <c r="G236" s="272">
        <v>0</v>
      </c>
      <c r="H236" s="272">
        <v>0</v>
      </c>
      <c r="I236" s="272">
        <v>0</v>
      </c>
      <c r="J236" s="272">
        <v>0</v>
      </c>
      <c r="K236" s="272">
        <v>0</v>
      </c>
      <c r="L236" s="272">
        <v>0</v>
      </c>
      <c r="M236" s="272">
        <v>0</v>
      </c>
      <c r="N236" s="272">
        <v>0</v>
      </c>
      <c r="O236" s="272">
        <v>0</v>
      </c>
      <c r="P236" s="34">
        <f t="shared" si="18"/>
        <v>0</v>
      </c>
      <c r="Q236" s="53">
        <v>0</v>
      </c>
      <c r="R236" s="53">
        <v>0</v>
      </c>
      <c r="S236" s="53">
        <v>0</v>
      </c>
      <c r="T236" s="53">
        <v>0</v>
      </c>
      <c r="U236" s="34">
        <f t="shared" si="19"/>
        <v>0</v>
      </c>
      <c r="V236" s="53">
        <v>0</v>
      </c>
      <c r="W236" s="53">
        <v>0</v>
      </c>
      <c r="X236" s="53">
        <v>0</v>
      </c>
      <c r="Y236" s="53">
        <v>0</v>
      </c>
      <c r="Z236" s="38">
        <f t="shared" si="17"/>
        <v>0</v>
      </c>
      <c r="AA236" s="59">
        <v>0</v>
      </c>
      <c r="AB236" s="59">
        <v>0</v>
      </c>
      <c r="AC236" s="59">
        <v>0</v>
      </c>
      <c r="AD236" s="57">
        <v>0</v>
      </c>
    </row>
    <row r="237" spans="1:30" ht="15.75" customHeight="1" x14ac:dyDescent="0.25">
      <c r="A237" s="296"/>
      <c r="B237" s="212"/>
      <c r="C237" s="240" t="s">
        <v>219</v>
      </c>
      <c r="D237" s="275">
        <v>0</v>
      </c>
      <c r="E237" s="272">
        <v>0</v>
      </c>
      <c r="F237" s="272">
        <v>0</v>
      </c>
      <c r="G237" s="272">
        <v>0</v>
      </c>
      <c r="H237" s="272">
        <v>0</v>
      </c>
      <c r="I237" s="272">
        <v>0</v>
      </c>
      <c r="J237" s="272">
        <v>0</v>
      </c>
      <c r="K237" s="272">
        <v>0</v>
      </c>
      <c r="L237" s="272">
        <v>0</v>
      </c>
      <c r="M237" s="272">
        <v>0</v>
      </c>
      <c r="N237" s="272">
        <v>0</v>
      </c>
      <c r="O237" s="272">
        <v>0</v>
      </c>
      <c r="P237" s="34">
        <f>SUM(Q237:T237)</f>
        <v>0</v>
      </c>
      <c r="Q237" s="53">
        <v>0</v>
      </c>
      <c r="R237" s="53">
        <v>0</v>
      </c>
      <c r="S237" s="53">
        <v>0</v>
      </c>
      <c r="T237" s="53">
        <v>0</v>
      </c>
      <c r="U237" s="34">
        <f t="shared" si="19"/>
        <v>0</v>
      </c>
      <c r="V237" s="53">
        <v>0</v>
      </c>
      <c r="W237" s="53">
        <v>0</v>
      </c>
      <c r="X237" s="53">
        <v>0</v>
      </c>
      <c r="Y237" s="53">
        <v>0</v>
      </c>
      <c r="Z237" s="38">
        <f t="shared" si="17"/>
        <v>0</v>
      </c>
      <c r="AA237" s="59">
        <v>0</v>
      </c>
      <c r="AB237" s="59">
        <v>0</v>
      </c>
      <c r="AC237" s="59">
        <v>0</v>
      </c>
      <c r="AD237" s="57">
        <v>0</v>
      </c>
    </row>
    <row r="238" spans="1:30" ht="15.75" customHeight="1" x14ac:dyDescent="0.25">
      <c r="A238" s="296"/>
      <c r="B238" s="212"/>
      <c r="C238" s="240" t="s">
        <v>220</v>
      </c>
      <c r="D238" s="275">
        <v>0</v>
      </c>
      <c r="E238" s="272">
        <v>0</v>
      </c>
      <c r="F238" s="272">
        <v>0</v>
      </c>
      <c r="G238" s="272">
        <v>0</v>
      </c>
      <c r="H238" s="272">
        <v>0</v>
      </c>
      <c r="I238" s="272">
        <v>0</v>
      </c>
      <c r="J238" s="272">
        <v>0</v>
      </c>
      <c r="K238" s="272">
        <v>0</v>
      </c>
      <c r="L238" s="272">
        <v>0</v>
      </c>
      <c r="M238" s="272">
        <v>0</v>
      </c>
      <c r="N238" s="272">
        <v>0</v>
      </c>
      <c r="O238" s="272">
        <v>0</v>
      </c>
      <c r="P238" s="34">
        <f t="shared" si="18"/>
        <v>0</v>
      </c>
      <c r="Q238" s="53">
        <v>0</v>
      </c>
      <c r="R238" s="53">
        <v>0</v>
      </c>
      <c r="S238" s="53">
        <v>0</v>
      </c>
      <c r="T238" s="53">
        <v>0</v>
      </c>
      <c r="U238" s="34">
        <f t="shared" si="19"/>
        <v>0</v>
      </c>
      <c r="V238" s="53">
        <v>0</v>
      </c>
      <c r="W238" s="53">
        <v>0</v>
      </c>
      <c r="X238" s="53">
        <v>0</v>
      </c>
      <c r="Y238" s="53">
        <v>0</v>
      </c>
      <c r="Z238" s="38">
        <f t="shared" si="17"/>
        <v>0</v>
      </c>
      <c r="AA238" s="59">
        <v>0</v>
      </c>
      <c r="AB238" s="59">
        <v>0</v>
      </c>
      <c r="AC238" s="59">
        <v>0</v>
      </c>
      <c r="AD238" s="57">
        <v>0</v>
      </c>
    </row>
    <row r="239" spans="1:30" ht="15.75" customHeight="1" x14ac:dyDescent="0.25">
      <c r="A239" s="296"/>
      <c r="B239" s="212"/>
      <c r="C239" s="240" t="s">
        <v>221</v>
      </c>
      <c r="D239" s="275">
        <v>0</v>
      </c>
      <c r="E239" s="272">
        <v>0</v>
      </c>
      <c r="F239" s="272">
        <v>0</v>
      </c>
      <c r="G239" s="272">
        <v>0</v>
      </c>
      <c r="H239" s="272">
        <v>0</v>
      </c>
      <c r="I239" s="272">
        <v>0</v>
      </c>
      <c r="J239" s="272">
        <v>0</v>
      </c>
      <c r="K239" s="272">
        <v>0</v>
      </c>
      <c r="L239" s="272">
        <v>0</v>
      </c>
      <c r="M239" s="272">
        <v>0</v>
      </c>
      <c r="N239" s="272">
        <v>0</v>
      </c>
      <c r="O239" s="272">
        <v>0</v>
      </c>
      <c r="P239" s="34">
        <f t="shared" si="18"/>
        <v>0</v>
      </c>
      <c r="Q239" s="53">
        <v>0</v>
      </c>
      <c r="R239" s="53">
        <v>0</v>
      </c>
      <c r="S239" s="53">
        <v>0</v>
      </c>
      <c r="T239" s="53">
        <v>0</v>
      </c>
      <c r="U239" s="34">
        <f t="shared" si="19"/>
        <v>0</v>
      </c>
      <c r="V239" s="53">
        <v>0</v>
      </c>
      <c r="W239" s="53">
        <v>0</v>
      </c>
      <c r="X239" s="53">
        <v>0</v>
      </c>
      <c r="Y239" s="53">
        <v>0</v>
      </c>
      <c r="Z239" s="38">
        <f t="shared" si="17"/>
        <v>0</v>
      </c>
      <c r="AA239" s="59">
        <v>0</v>
      </c>
      <c r="AB239" s="59">
        <v>0</v>
      </c>
      <c r="AC239" s="59">
        <v>0</v>
      </c>
      <c r="AD239" s="57">
        <v>0</v>
      </c>
    </row>
    <row r="240" spans="1:30" ht="15.75" customHeight="1" x14ac:dyDescent="0.25">
      <c r="A240" s="296"/>
      <c r="B240" s="212"/>
      <c r="C240" s="240" t="s">
        <v>222</v>
      </c>
      <c r="D240" s="275">
        <v>0</v>
      </c>
      <c r="E240" s="272">
        <v>0</v>
      </c>
      <c r="F240" s="272">
        <v>0</v>
      </c>
      <c r="G240" s="272">
        <v>0</v>
      </c>
      <c r="H240" s="272">
        <v>0</v>
      </c>
      <c r="I240" s="272">
        <v>0</v>
      </c>
      <c r="J240" s="272">
        <v>0</v>
      </c>
      <c r="K240" s="272">
        <v>0</v>
      </c>
      <c r="L240" s="272">
        <v>0</v>
      </c>
      <c r="M240" s="272">
        <v>0</v>
      </c>
      <c r="N240" s="272">
        <v>0</v>
      </c>
      <c r="O240" s="272">
        <v>0</v>
      </c>
      <c r="P240" s="34">
        <f t="shared" si="18"/>
        <v>0</v>
      </c>
      <c r="Q240" s="53">
        <v>0</v>
      </c>
      <c r="R240" s="53">
        <v>0</v>
      </c>
      <c r="S240" s="53">
        <v>0</v>
      </c>
      <c r="T240" s="53">
        <v>0</v>
      </c>
      <c r="U240" s="34">
        <f t="shared" si="19"/>
        <v>0</v>
      </c>
      <c r="V240" s="53">
        <v>0</v>
      </c>
      <c r="W240" s="53">
        <v>0</v>
      </c>
      <c r="X240" s="53">
        <v>0</v>
      </c>
      <c r="Y240" s="53">
        <v>0</v>
      </c>
      <c r="Z240" s="38">
        <f t="shared" si="17"/>
        <v>0</v>
      </c>
      <c r="AA240" s="59">
        <v>0</v>
      </c>
      <c r="AB240" s="59">
        <v>0</v>
      </c>
      <c r="AC240" s="59">
        <v>0</v>
      </c>
      <c r="AD240" s="57">
        <v>0</v>
      </c>
    </row>
    <row r="241" spans="1:30" ht="15.75" customHeight="1" x14ac:dyDescent="0.25">
      <c r="A241" s="296"/>
      <c r="B241" s="212"/>
      <c r="C241" s="240" t="s">
        <v>223</v>
      </c>
      <c r="D241" s="275">
        <v>0</v>
      </c>
      <c r="E241" s="272">
        <v>0</v>
      </c>
      <c r="F241" s="272">
        <v>0</v>
      </c>
      <c r="G241" s="272">
        <v>0</v>
      </c>
      <c r="H241" s="272">
        <v>0</v>
      </c>
      <c r="I241" s="272">
        <v>0</v>
      </c>
      <c r="J241" s="272">
        <v>0</v>
      </c>
      <c r="K241" s="272">
        <v>0</v>
      </c>
      <c r="L241" s="272">
        <v>0</v>
      </c>
      <c r="M241" s="272">
        <v>0</v>
      </c>
      <c r="N241" s="272">
        <v>0</v>
      </c>
      <c r="O241" s="272">
        <v>0</v>
      </c>
      <c r="P241" s="34">
        <f t="shared" si="18"/>
        <v>0</v>
      </c>
      <c r="Q241" s="53">
        <v>0</v>
      </c>
      <c r="R241" s="53">
        <v>0</v>
      </c>
      <c r="S241" s="53">
        <v>0</v>
      </c>
      <c r="T241" s="53">
        <v>0</v>
      </c>
      <c r="U241" s="34">
        <f t="shared" si="19"/>
        <v>0</v>
      </c>
      <c r="V241" s="53">
        <v>0</v>
      </c>
      <c r="W241" s="53">
        <v>0</v>
      </c>
      <c r="X241" s="53">
        <v>0</v>
      </c>
      <c r="Y241" s="53">
        <v>0</v>
      </c>
      <c r="Z241" s="38">
        <f t="shared" si="17"/>
        <v>0</v>
      </c>
      <c r="AA241" s="59">
        <v>0</v>
      </c>
      <c r="AB241" s="59">
        <v>0</v>
      </c>
      <c r="AC241" s="59">
        <v>0</v>
      </c>
      <c r="AD241" s="57">
        <v>0</v>
      </c>
    </row>
    <row r="242" spans="1:30" ht="15.75" customHeight="1" thickBot="1" x14ac:dyDescent="0.3">
      <c r="A242" s="296"/>
      <c r="B242" s="217"/>
      <c r="C242" s="242" t="s">
        <v>224</v>
      </c>
      <c r="D242" s="275">
        <v>0</v>
      </c>
      <c r="E242" s="272">
        <v>0</v>
      </c>
      <c r="F242" s="272">
        <v>0</v>
      </c>
      <c r="G242" s="272">
        <v>0</v>
      </c>
      <c r="H242" s="272">
        <v>0</v>
      </c>
      <c r="I242" s="272">
        <v>0</v>
      </c>
      <c r="J242" s="272">
        <v>0</v>
      </c>
      <c r="K242" s="272">
        <v>0</v>
      </c>
      <c r="L242" s="272">
        <v>0</v>
      </c>
      <c r="M242" s="272">
        <v>0</v>
      </c>
      <c r="N242" s="272">
        <v>0</v>
      </c>
      <c r="O242" s="272">
        <v>0</v>
      </c>
      <c r="P242" s="35">
        <f t="shared" si="18"/>
        <v>0</v>
      </c>
      <c r="Q242" s="54">
        <v>0</v>
      </c>
      <c r="R242" s="54">
        <v>0</v>
      </c>
      <c r="S242" s="54">
        <v>0</v>
      </c>
      <c r="T242" s="54">
        <v>0</v>
      </c>
      <c r="U242" s="35">
        <f t="shared" si="19"/>
        <v>0</v>
      </c>
      <c r="V242" s="54">
        <v>0</v>
      </c>
      <c r="W242" s="54">
        <v>0</v>
      </c>
      <c r="X242" s="54">
        <v>0</v>
      </c>
      <c r="Y242" s="54">
        <v>0</v>
      </c>
      <c r="Z242" s="39">
        <f t="shared" si="17"/>
        <v>0</v>
      </c>
      <c r="AA242" s="60">
        <v>0</v>
      </c>
      <c r="AB242" s="60">
        <v>0</v>
      </c>
      <c r="AC242" s="60">
        <v>0</v>
      </c>
      <c r="AD242" s="58">
        <v>0</v>
      </c>
    </row>
    <row r="243" spans="1:30" ht="23.25" customHeight="1" thickBot="1" x14ac:dyDescent="0.3">
      <c r="A243" s="28"/>
      <c r="B243" s="299" t="s">
        <v>281</v>
      </c>
      <c r="C243" s="300"/>
      <c r="D243" s="40">
        <f>SUM(D170:D242)</f>
        <v>3762</v>
      </c>
      <c r="E243" s="30">
        <f t="shared" ref="E243:AC243" si="20">SUM(E170:E242)</f>
        <v>0</v>
      </c>
      <c r="F243" s="30">
        <f t="shared" si="20"/>
        <v>0</v>
      </c>
      <c r="G243" s="30">
        <f t="shared" si="20"/>
        <v>0</v>
      </c>
      <c r="H243" s="30">
        <f t="shared" si="20"/>
        <v>0</v>
      </c>
      <c r="I243" s="30">
        <f t="shared" si="20"/>
        <v>0</v>
      </c>
      <c r="J243" s="30">
        <f t="shared" si="20"/>
        <v>0</v>
      </c>
      <c r="K243" s="30">
        <f t="shared" si="20"/>
        <v>0</v>
      </c>
      <c r="L243" s="30">
        <f t="shared" si="20"/>
        <v>0</v>
      </c>
      <c r="M243" s="30">
        <f t="shared" si="20"/>
        <v>0</v>
      </c>
      <c r="N243" s="30">
        <f t="shared" si="20"/>
        <v>0</v>
      </c>
      <c r="O243" s="33">
        <f t="shared" si="20"/>
        <v>0</v>
      </c>
      <c r="P243" s="32">
        <f t="shared" si="20"/>
        <v>3762</v>
      </c>
      <c r="Q243" s="30">
        <f t="shared" si="20"/>
        <v>3762</v>
      </c>
      <c r="R243" s="30">
        <f t="shared" si="20"/>
        <v>0</v>
      </c>
      <c r="S243" s="30">
        <f t="shared" si="20"/>
        <v>0</v>
      </c>
      <c r="T243" s="33">
        <f t="shared" si="20"/>
        <v>0</v>
      </c>
      <c r="U243" s="32">
        <f t="shared" si="20"/>
        <v>3762</v>
      </c>
      <c r="V243" s="30">
        <f t="shared" si="20"/>
        <v>3762</v>
      </c>
      <c r="W243" s="30">
        <f t="shared" si="20"/>
        <v>0</v>
      </c>
      <c r="X243" s="30">
        <f t="shared" si="20"/>
        <v>0</v>
      </c>
      <c r="Y243" s="33">
        <f t="shared" si="20"/>
        <v>0</v>
      </c>
      <c r="Z243" s="32">
        <f t="shared" si="20"/>
        <v>3762</v>
      </c>
      <c r="AA243" s="30">
        <f t="shared" si="20"/>
        <v>3762</v>
      </c>
      <c r="AB243" s="30">
        <f t="shared" si="20"/>
        <v>0</v>
      </c>
      <c r="AC243" s="30">
        <f t="shared" si="20"/>
        <v>0</v>
      </c>
      <c r="AD243" s="123">
        <f>SUM(AD70:AD242)</f>
        <v>311</v>
      </c>
    </row>
    <row r="244" spans="1:30" ht="19.5" thickBot="1" x14ac:dyDescent="0.3">
      <c r="A244" s="293" t="s">
        <v>27</v>
      </c>
      <c r="B244" s="294"/>
      <c r="C244" s="294"/>
      <c r="D244" s="100">
        <f>D46+D93+D169+D243</f>
        <v>5628</v>
      </c>
      <c r="E244" s="100">
        <f t="shared" ref="E244:AD244" si="21">E46+E93+E169+E243</f>
        <v>1437</v>
      </c>
      <c r="F244" s="100">
        <f t="shared" si="21"/>
        <v>744</v>
      </c>
      <c r="G244" s="100">
        <f t="shared" si="21"/>
        <v>27</v>
      </c>
      <c r="H244" s="100">
        <f t="shared" si="21"/>
        <v>333</v>
      </c>
      <c r="I244" s="100">
        <f t="shared" si="21"/>
        <v>1013</v>
      </c>
      <c r="J244" s="100">
        <f t="shared" si="21"/>
        <v>1258</v>
      </c>
      <c r="K244" s="100">
        <f t="shared" si="21"/>
        <v>1400</v>
      </c>
      <c r="L244" s="100">
        <f t="shared" si="21"/>
        <v>2036</v>
      </c>
      <c r="M244" s="100">
        <f t="shared" si="21"/>
        <v>1570</v>
      </c>
      <c r="N244" s="100">
        <f t="shared" si="21"/>
        <v>1596</v>
      </c>
      <c r="O244" s="100">
        <f t="shared" si="21"/>
        <v>1679</v>
      </c>
      <c r="P244" s="100">
        <f t="shared" si="21"/>
        <v>18721</v>
      </c>
      <c r="Q244" s="100">
        <f t="shared" si="21"/>
        <v>4393</v>
      </c>
      <c r="R244" s="100">
        <f t="shared" si="21"/>
        <v>9657</v>
      </c>
      <c r="S244" s="100">
        <f t="shared" si="21"/>
        <v>4548</v>
      </c>
      <c r="T244" s="100">
        <f t="shared" si="21"/>
        <v>123</v>
      </c>
      <c r="U244" s="100">
        <f t="shared" si="21"/>
        <v>16212</v>
      </c>
      <c r="V244" s="100">
        <f t="shared" si="21"/>
        <v>4279</v>
      </c>
      <c r="W244" s="100">
        <f t="shared" si="21"/>
        <v>8123</v>
      </c>
      <c r="X244" s="100">
        <f t="shared" si="21"/>
        <v>3697</v>
      </c>
      <c r="Y244" s="100">
        <f t="shared" si="21"/>
        <v>113</v>
      </c>
      <c r="Z244" s="100">
        <f t="shared" si="21"/>
        <v>15263</v>
      </c>
      <c r="AA244" s="100">
        <f t="shared" si="21"/>
        <v>4235</v>
      </c>
      <c r="AB244" s="100">
        <f t="shared" si="21"/>
        <v>7475</v>
      </c>
      <c r="AC244" s="100">
        <f t="shared" si="21"/>
        <v>3448</v>
      </c>
      <c r="AD244" s="100">
        <f t="shared" si="21"/>
        <v>561</v>
      </c>
    </row>
    <row r="245" spans="1:30" x14ac:dyDescent="0.25">
      <c r="P245" s="52"/>
    </row>
  </sheetData>
  <sheetProtection password="EFF1" sheet="1" objects="1" scenarios="1"/>
  <mergeCells count="18">
    <mergeCell ref="A244:C244"/>
    <mergeCell ref="A170:A242"/>
    <mergeCell ref="A94:A168"/>
    <mergeCell ref="A19:A45"/>
    <mergeCell ref="A47:A92"/>
    <mergeCell ref="B169:C169"/>
    <mergeCell ref="B243:C243"/>
    <mergeCell ref="B93:C93"/>
    <mergeCell ref="B46:C46"/>
    <mergeCell ref="A17:A18"/>
    <mergeCell ref="B17:B18"/>
    <mergeCell ref="D17:O17"/>
    <mergeCell ref="C17:C18"/>
    <mergeCell ref="A6:AD6"/>
    <mergeCell ref="U17:Y17"/>
    <mergeCell ref="Z17:AD17"/>
    <mergeCell ref="A7:AD7"/>
    <mergeCell ref="P17:T17"/>
  </mergeCells>
  <conditionalFormatting sqref="D13">
    <cfRule type="expression" dxfId="4347" priority="4603">
      <formula>D13=""</formula>
    </cfRule>
  </conditionalFormatting>
  <conditionalFormatting sqref="D10:D12">
    <cfRule type="expression" dxfId="4346" priority="4561">
      <formula>D10=""</formula>
    </cfRule>
  </conditionalFormatting>
  <conditionalFormatting sqref="P19">
    <cfRule type="expression" dxfId="4345" priority="4550">
      <formula>AND(OR($Q19&lt;&gt;"",$R19&lt;&gt;"",$S19&lt;&gt;"",$T19&lt;&gt;""),$P19&lt;&gt;SUM($D19:$O19),SUM($D19:$O19)&lt;&gt;0,$P19&lt;&gt;0)</formula>
    </cfRule>
  </conditionalFormatting>
  <conditionalFormatting sqref="P19">
    <cfRule type="expression" dxfId="4344" priority="4567">
      <formula>AND($P19&lt;$Z19,$Z19&lt;&gt;0)</formula>
    </cfRule>
    <cfRule type="expression" dxfId="4343" priority="4598">
      <formula>AND(SUM($D19:$O19)&lt;&gt;0,$P19=0)</formula>
    </cfRule>
  </conditionalFormatting>
  <conditionalFormatting sqref="P19 U19">
    <cfRule type="expression" dxfId="4342" priority="4540">
      <formula>AND($P19&lt;$U19,$U19&lt;&gt;0)</formula>
    </cfRule>
  </conditionalFormatting>
  <conditionalFormatting sqref="U19 Z19:AD19">
    <cfRule type="expression" dxfId="4341" priority="4537">
      <formula>AND($U19&lt;$Z19,$Z19&gt;0)</formula>
    </cfRule>
  </conditionalFormatting>
  <conditionalFormatting sqref="AA19:AD19">
    <cfRule type="expression" dxfId="4340" priority="4536">
      <formula>OR(AA19&gt;V19,AA19&gt;Q19)</formula>
    </cfRule>
  </conditionalFormatting>
  <conditionalFormatting sqref="P20">
    <cfRule type="expression" dxfId="4339" priority="4531">
      <formula>AND(OR($Q20&lt;&gt;"",$R20&lt;&gt;"",$S20&lt;&gt;"",$T20&lt;&gt;""),$P20&lt;&gt;SUM($D20:$O20),SUM($D20:$O20)&lt;&gt;0,$P20&lt;&gt;0)</formula>
    </cfRule>
  </conditionalFormatting>
  <conditionalFormatting sqref="P20">
    <cfRule type="expression" dxfId="4338" priority="4534">
      <formula>AND($P20&lt;$Z20,$Z20&lt;&gt;0)</formula>
    </cfRule>
    <cfRule type="expression" dxfId="4337" priority="4535">
      <formula>AND(SUM($D20:$O20)&lt;&gt;0,$P20=0)</formula>
    </cfRule>
  </conditionalFormatting>
  <conditionalFormatting sqref="P20 U20">
    <cfRule type="expression" dxfId="4336" priority="4529">
      <formula>AND($P20&lt;$U20,$U20&lt;&gt;0)</formula>
    </cfRule>
  </conditionalFormatting>
  <conditionalFormatting sqref="U20 Z20:AD20">
    <cfRule type="expression" dxfId="4335" priority="4526">
      <formula>AND($U20&lt;$Z20,$Z20&gt;0)</formula>
    </cfRule>
  </conditionalFormatting>
  <conditionalFormatting sqref="AA20:AD20">
    <cfRule type="expression" dxfId="4334" priority="4525">
      <formula>OR(AA20&gt;V20,AA20&gt;Q20)</formula>
    </cfRule>
  </conditionalFormatting>
  <conditionalFormatting sqref="P21:P23">
    <cfRule type="expression" dxfId="4333" priority="4520">
      <formula>AND(OR($Q21&lt;&gt;"",$R21&lt;&gt;"",$S21&lt;&gt;"",$T21&lt;&gt;""),$P21&lt;&gt;SUM($D21:$O21),SUM($D21:$O21)&lt;&gt;0,$P21&lt;&gt;0)</formula>
    </cfRule>
  </conditionalFormatting>
  <conditionalFormatting sqref="P21:P23">
    <cfRule type="expression" dxfId="4332" priority="4523">
      <formula>AND($P21&lt;$Z21,$Z21&lt;&gt;0)</formula>
    </cfRule>
    <cfRule type="expression" dxfId="4331" priority="4524">
      <formula>AND(SUM($D21:$O21)&lt;&gt;0,$P21=0)</formula>
    </cfRule>
  </conditionalFormatting>
  <conditionalFormatting sqref="P21:P23 U21:U23">
    <cfRule type="expression" dxfId="4330" priority="4518">
      <formula>AND($P21&lt;$U21,$U21&lt;&gt;0)</formula>
    </cfRule>
  </conditionalFormatting>
  <conditionalFormatting sqref="U21:U23 Z21:AD23">
    <cfRule type="expression" dxfId="4329" priority="4515">
      <formula>AND($U21&lt;$Z21,$Z21&gt;0)</formula>
    </cfRule>
  </conditionalFormatting>
  <conditionalFormatting sqref="AA21:AD23">
    <cfRule type="expression" dxfId="4328" priority="4514">
      <formula>OR(AA21&gt;V21,AA21&gt;Q21)</formula>
    </cfRule>
  </conditionalFormatting>
  <conditionalFormatting sqref="P24">
    <cfRule type="expression" dxfId="4327" priority="4509">
      <formula>AND(OR($Q24&lt;&gt;"",$R24&lt;&gt;"",$S24&lt;&gt;"",$T24&lt;&gt;""),$P24&lt;&gt;SUM($D24:$O24),SUM($D24:$O24)&lt;&gt;0,$P24&lt;&gt;0)</formula>
    </cfRule>
  </conditionalFormatting>
  <conditionalFormatting sqref="P24">
    <cfRule type="expression" dxfId="4326" priority="4512">
      <formula>AND($P24&lt;$Z24,$Z24&lt;&gt;0)</formula>
    </cfRule>
    <cfRule type="expression" dxfId="4325" priority="4513">
      <formula>AND(SUM($D24:$O24)&lt;&gt;0,$P24=0)</formula>
    </cfRule>
  </conditionalFormatting>
  <conditionalFormatting sqref="P24 U24">
    <cfRule type="expression" dxfId="4324" priority="4507">
      <formula>AND($P24&lt;$U24,$U24&lt;&gt;0)</formula>
    </cfRule>
  </conditionalFormatting>
  <conditionalFormatting sqref="U24 Z24:AD24">
    <cfRule type="expression" dxfId="4323" priority="4504">
      <formula>AND($U24&lt;$Z24,$Z24&gt;0)</formula>
    </cfRule>
  </conditionalFormatting>
  <conditionalFormatting sqref="AA24:AD24">
    <cfRule type="expression" dxfId="4322" priority="4503">
      <formula>OR(AA24&gt;V24,AA24&gt;Q24)</formula>
    </cfRule>
  </conditionalFormatting>
  <conditionalFormatting sqref="P25">
    <cfRule type="expression" dxfId="4321" priority="4498">
      <formula>AND(OR($Q25&lt;&gt;"",$R25&lt;&gt;"",$S25&lt;&gt;"",$T25&lt;&gt;""),$P25&lt;&gt;SUM($D25:$O25),SUM($D25:$O25)&lt;&gt;0,$P25&lt;&gt;0)</formula>
    </cfRule>
  </conditionalFormatting>
  <conditionalFormatting sqref="P25">
    <cfRule type="expression" dxfId="4320" priority="4501">
      <formula>AND($P25&lt;$Z25,$Z25&lt;&gt;0)</formula>
    </cfRule>
    <cfRule type="expression" dxfId="4319" priority="4502">
      <formula>AND(SUM($D25:$O25)&lt;&gt;0,$P25=0)</formula>
    </cfRule>
  </conditionalFormatting>
  <conditionalFormatting sqref="P25 U25">
    <cfRule type="expression" dxfId="4318" priority="4496">
      <formula>AND($P25&lt;$U25,$U25&lt;&gt;0)</formula>
    </cfRule>
  </conditionalFormatting>
  <conditionalFormatting sqref="U25 Z25:AD25">
    <cfRule type="expression" dxfId="4317" priority="4493">
      <formula>AND($U25&lt;$Z25,$Z25&gt;0)</formula>
    </cfRule>
  </conditionalFormatting>
  <conditionalFormatting sqref="AA25:AD25">
    <cfRule type="expression" dxfId="4316" priority="4492">
      <formula>OR(AA25&gt;V25,AA25&gt;Q25)</formula>
    </cfRule>
  </conditionalFormatting>
  <conditionalFormatting sqref="P32">
    <cfRule type="expression" dxfId="4315" priority="4487">
      <formula>AND(OR($Q32&lt;&gt;"",$R32&lt;&gt;"",$S32&lt;&gt;"",$T32&lt;&gt;""),$P32&lt;&gt;SUM($D32:$O32),SUM($D32:$O32)&lt;&gt;0,$P32&lt;&gt;0)</formula>
    </cfRule>
  </conditionalFormatting>
  <conditionalFormatting sqref="P32">
    <cfRule type="expression" dxfId="4314" priority="4490">
      <formula>AND($P32&lt;$Z32,$Z32&lt;&gt;0)</formula>
    </cfRule>
    <cfRule type="expression" dxfId="4313" priority="4491">
      <formula>AND(SUM($D32:$O32)&lt;&gt;0,$P32=0)</formula>
    </cfRule>
  </conditionalFormatting>
  <conditionalFormatting sqref="P32 U32">
    <cfRule type="expression" dxfId="4312" priority="4485">
      <formula>AND($P32&lt;$U32,$U32&lt;&gt;0)</formula>
    </cfRule>
  </conditionalFormatting>
  <conditionalFormatting sqref="U32 Z32:AD32">
    <cfRule type="expression" dxfId="4311" priority="4482">
      <formula>AND($U32&lt;$Z32,$Z32&gt;0)</formula>
    </cfRule>
  </conditionalFormatting>
  <conditionalFormatting sqref="AA32:AD32">
    <cfRule type="expression" dxfId="4310" priority="4481">
      <formula>OR(AA32&gt;V32,AA32&gt;Q32)</formula>
    </cfRule>
  </conditionalFormatting>
  <conditionalFormatting sqref="AA38:AD38">
    <cfRule type="expression" dxfId="4309" priority="3621">
      <formula>OR(AA38&gt;V38,AA38&gt;Q38)</formula>
    </cfRule>
  </conditionalFormatting>
  <conditionalFormatting sqref="P39">
    <cfRule type="expression" dxfId="4308" priority="4476">
      <formula>AND(OR($Q39&lt;&gt;"",$R39&lt;&gt;"",$S39&lt;&gt;"",$T39&lt;&gt;""),$P39&lt;&gt;SUM($D39:$O39),SUM($D39:$O39)&lt;&gt;0,$P39&lt;&gt;0)</formula>
    </cfRule>
  </conditionalFormatting>
  <conditionalFormatting sqref="P39">
    <cfRule type="expression" dxfId="4307" priority="4479">
      <formula>AND($P39&lt;$Z39,$Z39&lt;&gt;0)</formula>
    </cfRule>
    <cfRule type="expression" dxfId="4306" priority="4480">
      <formula>AND(SUM($D39:$O39)&lt;&gt;0,$P39=0)</formula>
    </cfRule>
  </conditionalFormatting>
  <conditionalFormatting sqref="P39 U39">
    <cfRule type="expression" dxfId="4305" priority="4474">
      <formula>AND($P39&lt;$U39,$U39&lt;&gt;0)</formula>
    </cfRule>
  </conditionalFormatting>
  <conditionalFormatting sqref="U39 Z39:AD39">
    <cfRule type="expression" dxfId="4304" priority="4471">
      <formula>AND($U39&lt;$Z39,$Z39&gt;0)</formula>
    </cfRule>
  </conditionalFormatting>
  <conditionalFormatting sqref="AA39:AD39">
    <cfRule type="expression" dxfId="4303" priority="4470">
      <formula>OR(AA39&gt;V39,AA39&gt;Q39)</formula>
    </cfRule>
  </conditionalFormatting>
  <conditionalFormatting sqref="D47:N47 P47:T47">
    <cfRule type="expression" dxfId="4302" priority="4465">
      <formula>AND(OR($Q47&lt;&gt;"",$R47&lt;&gt;"",$S47&lt;&gt;"",$T47&lt;&gt;""),$P47&lt;&gt;SUM($D47:$O47),SUM($D47:$O47)&lt;&gt;0,$P47&lt;&gt;0)</formula>
    </cfRule>
  </conditionalFormatting>
  <conditionalFormatting sqref="D47:N47">
    <cfRule type="expression" dxfId="4301" priority="4467">
      <formula>AND($P47&lt;&gt;0,SUM($D47:$O47)=0)</formula>
    </cfRule>
  </conditionalFormatting>
  <conditionalFormatting sqref="P47:T47">
    <cfRule type="expression" dxfId="4300" priority="4468">
      <formula>AND($P47&lt;$Z47,$Z47&lt;&gt;0)</formula>
    </cfRule>
    <cfRule type="expression" dxfId="4299" priority="4469">
      <formula>AND(SUM($D47:$O47)&lt;&gt;0,$P47=0)</formula>
    </cfRule>
  </conditionalFormatting>
  <conditionalFormatting sqref="P47:Y47">
    <cfRule type="expression" dxfId="4298" priority="4463">
      <formula>AND($P47&lt;$U47,$U47&lt;&gt;0)</formula>
    </cfRule>
  </conditionalFormatting>
  <conditionalFormatting sqref="Q47:T47">
    <cfRule type="expression" dxfId="4297" priority="4466">
      <formula>Q47&lt;V47</formula>
    </cfRule>
  </conditionalFormatting>
  <conditionalFormatting sqref="Q47:T47">
    <cfRule type="expression" dxfId="4296" priority="4464">
      <formula>Q47&lt;AA47</formula>
    </cfRule>
  </conditionalFormatting>
  <conditionalFormatting sqref="V47:Y47">
    <cfRule type="expression" dxfId="4295" priority="4462">
      <formula>Q47&lt;V47</formula>
    </cfRule>
  </conditionalFormatting>
  <conditionalFormatting sqref="V47:Y47">
    <cfRule type="expression" dxfId="4294" priority="4461">
      <formula>V47&lt;AA47</formula>
    </cfRule>
  </conditionalFormatting>
  <conditionalFormatting sqref="U47:AD47">
    <cfRule type="expression" dxfId="4293" priority="4460">
      <formula>AND($U47&lt;$Z47,$Z47&gt;0)</formula>
    </cfRule>
  </conditionalFormatting>
  <conditionalFormatting sqref="AA47:AD47">
    <cfRule type="expression" dxfId="4292" priority="4459">
      <formula>OR(AA47&gt;V47,AA47&gt;Q47)</formula>
    </cfRule>
  </conditionalFormatting>
  <conditionalFormatting sqref="D56:N56 P56:T56">
    <cfRule type="expression" dxfId="4291" priority="4454">
      <formula>AND(OR($Q56&lt;&gt;"",$R56&lt;&gt;"",$S56&lt;&gt;"",$T56&lt;&gt;""),$P56&lt;&gt;SUM($D56:$O56),SUM($D56:$O56)&lt;&gt;0,$P56&lt;&gt;0)</formula>
    </cfRule>
  </conditionalFormatting>
  <conditionalFormatting sqref="D56:N56">
    <cfRule type="expression" dxfId="4290" priority="4456">
      <formula>AND($P56&lt;&gt;0,SUM($D56:$O56)=0)</formula>
    </cfRule>
  </conditionalFormatting>
  <conditionalFormatting sqref="P56:T56">
    <cfRule type="expression" dxfId="4289" priority="4457">
      <formula>AND($P56&lt;$Z56,$Z56&lt;&gt;0)</formula>
    </cfRule>
    <cfRule type="expression" dxfId="4288" priority="4458">
      <formula>AND(SUM($D56:$O56)&lt;&gt;0,$P56=0)</formula>
    </cfRule>
  </conditionalFormatting>
  <conditionalFormatting sqref="P56:Y56">
    <cfRule type="expression" dxfId="4287" priority="4452">
      <formula>AND($P56&lt;$U56,$U56&lt;&gt;0)</formula>
    </cfRule>
  </conditionalFormatting>
  <conditionalFormatting sqref="Q56:T56">
    <cfRule type="expression" dxfId="4286" priority="4455">
      <formula>Q56&lt;V56</formula>
    </cfRule>
  </conditionalFormatting>
  <conditionalFormatting sqref="Q56:T56">
    <cfRule type="expression" dxfId="4285" priority="4453">
      <formula>Q56&lt;AA56</formula>
    </cfRule>
  </conditionalFormatting>
  <conditionalFormatting sqref="V56:Y56">
    <cfRule type="expression" dxfId="4284" priority="4451">
      <formula>Q56&lt;V56</formula>
    </cfRule>
  </conditionalFormatting>
  <conditionalFormatting sqref="V56:Y56">
    <cfRule type="expression" dxfId="4283" priority="4450">
      <formula>V56&lt;AA56</formula>
    </cfRule>
  </conditionalFormatting>
  <conditionalFormatting sqref="U56:AD56">
    <cfRule type="expression" dxfId="4282" priority="4449">
      <formula>AND($U56&lt;$Z56,$Z56&gt;0)</formula>
    </cfRule>
  </conditionalFormatting>
  <conditionalFormatting sqref="AA56:AD56">
    <cfRule type="expression" dxfId="4281" priority="4448">
      <formula>OR(AA56&gt;V56,AA56&gt;Q56)</formula>
    </cfRule>
  </conditionalFormatting>
  <conditionalFormatting sqref="D66:N66 P66:T66">
    <cfRule type="expression" dxfId="4280" priority="4443">
      <formula>AND(OR($Q66&lt;&gt;"",$R66&lt;&gt;"",$S66&lt;&gt;"",$T66&lt;&gt;""),$P66&lt;&gt;SUM($D66:$O66),SUM($D66:$O66)&lt;&gt;0,$P66&lt;&gt;0)</formula>
    </cfRule>
  </conditionalFormatting>
  <conditionalFormatting sqref="D66:N66">
    <cfRule type="expression" dxfId="4279" priority="4445">
      <formula>AND($P66&lt;&gt;0,SUM($D66:$O66)=0)</formula>
    </cfRule>
  </conditionalFormatting>
  <conditionalFormatting sqref="P66:T66">
    <cfRule type="expression" dxfId="4278" priority="4446">
      <formula>AND($P66&lt;$Z66,$Z66&lt;&gt;0)</formula>
    </cfRule>
    <cfRule type="expression" dxfId="4277" priority="4447">
      <formula>AND(SUM($D66:$O66)&lt;&gt;0,$P66=0)</formula>
    </cfRule>
  </conditionalFormatting>
  <conditionalFormatting sqref="P66:Y66">
    <cfRule type="expression" dxfId="4276" priority="4441">
      <formula>AND($P66&lt;$U66,$U66&lt;&gt;0)</formula>
    </cfRule>
  </conditionalFormatting>
  <conditionalFormatting sqref="Q66:T66">
    <cfRule type="expression" dxfId="4275" priority="4444">
      <formula>Q66&lt;V66</formula>
    </cfRule>
  </conditionalFormatting>
  <conditionalFormatting sqref="Q66:T66">
    <cfRule type="expression" dxfId="4274" priority="4442">
      <formula>Q66&lt;AA66</formula>
    </cfRule>
  </conditionalFormatting>
  <conditionalFormatting sqref="V66:Y66">
    <cfRule type="expression" dxfId="4273" priority="4440">
      <formula>Q66&lt;V66</formula>
    </cfRule>
  </conditionalFormatting>
  <conditionalFormatting sqref="V66:Y66">
    <cfRule type="expression" dxfId="4272" priority="4439">
      <formula>V66&lt;AA66</formula>
    </cfRule>
  </conditionalFormatting>
  <conditionalFormatting sqref="U66:AD66">
    <cfRule type="expression" dxfId="4271" priority="4438">
      <formula>AND($U66&lt;$Z66,$Z66&gt;0)</formula>
    </cfRule>
  </conditionalFormatting>
  <conditionalFormatting sqref="AA66:AD66">
    <cfRule type="expression" dxfId="4270" priority="4437">
      <formula>OR(AA66&gt;V66,AA66&gt;Q66)</formula>
    </cfRule>
  </conditionalFormatting>
  <conditionalFormatting sqref="D73:N73 P73:T73">
    <cfRule type="expression" dxfId="4269" priority="4432">
      <formula>AND(OR($Q73&lt;&gt;"",$R73&lt;&gt;"",$S73&lt;&gt;"",$T73&lt;&gt;""),$P73&lt;&gt;SUM($D73:$O73),SUM($D73:$O73)&lt;&gt;0,$P73&lt;&gt;0)</formula>
    </cfRule>
  </conditionalFormatting>
  <conditionalFormatting sqref="D73:N73">
    <cfRule type="expression" dxfId="4268" priority="4434">
      <formula>AND($P73&lt;&gt;0,SUM($D73:$O73)=0)</formula>
    </cfRule>
  </conditionalFormatting>
  <conditionalFormatting sqref="P73:T73">
    <cfRule type="expression" dxfId="4267" priority="4435">
      <formula>AND($P73&lt;$Z73,$Z73&lt;&gt;0)</formula>
    </cfRule>
    <cfRule type="expression" dxfId="4266" priority="4436">
      <formula>AND(SUM($D73:$O73)&lt;&gt;0,$P73=0)</formula>
    </cfRule>
  </conditionalFormatting>
  <conditionalFormatting sqref="P73:Y73">
    <cfRule type="expression" dxfId="4265" priority="4430">
      <formula>AND($P73&lt;$U73,$U73&lt;&gt;0)</formula>
    </cfRule>
  </conditionalFormatting>
  <conditionalFormatting sqref="Q73:T73">
    <cfRule type="expression" dxfId="4264" priority="4433">
      <formula>Q73&lt;V73</formula>
    </cfRule>
  </conditionalFormatting>
  <conditionalFormatting sqref="Q73:T73">
    <cfRule type="expression" dxfId="4263" priority="4431">
      <formula>Q73&lt;AA73</formula>
    </cfRule>
  </conditionalFormatting>
  <conditionalFormatting sqref="V73:Y73">
    <cfRule type="expression" dxfId="4262" priority="4429">
      <formula>Q73&lt;V73</formula>
    </cfRule>
  </conditionalFormatting>
  <conditionalFormatting sqref="V73:Y73">
    <cfRule type="expression" dxfId="4261" priority="4428">
      <formula>V73&lt;AA73</formula>
    </cfRule>
  </conditionalFormatting>
  <conditionalFormatting sqref="U73:AD73">
    <cfRule type="expression" dxfId="4260" priority="4427">
      <formula>AND($U73&lt;$Z73,$Z73&gt;0)</formula>
    </cfRule>
  </conditionalFormatting>
  <conditionalFormatting sqref="AA73:AD73">
    <cfRule type="expression" dxfId="4259" priority="4426">
      <formula>OR(AA73&gt;V73,AA73&gt;Q73)</formula>
    </cfRule>
  </conditionalFormatting>
  <conditionalFormatting sqref="D77:N77 P77:T77">
    <cfRule type="expression" dxfId="4258" priority="4421">
      <formula>AND(OR($Q77&lt;&gt;"",$R77&lt;&gt;"",$S77&lt;&gt;"",$T77&lt;&gt;""),$P77&lt;&gt;SUM($D77:$O77),SUM($D77:$O77)&lt;&gt;0,$P77&lt;&gt;0)</formula>
    </cfRule>
  </conditionalFormatting>
  <conditionalFormatting sqref="D77:N77">
    <cfRule type="expression" dxfId="4257" priority="4423">
      <formula>AND($P77&lt;&gt;0,SUM($D77:$O77)=0)</formula>
    </cfRule>
  </conditionalFormatting>
  <conditionalFormatting sqref="P77:T77">
    <cfRule type="expression" dxfId="4256" priority="4424">
      <formula>AND($P77&lt;$Z77,$Z77&lt;&gt;0)</formula>
    </cfRule>
    <cfRule type="expression" dxfId="4255" priority="4425">
      <formula>AND(SUM($D77:$O77)&lt;&gt;0,$P77=0)</formula>
    </cfRule>
  </conditionalFormatting>
  <conditionalFormatting sqref="P77:Y77">
    <cfRule type="expression" dxfId="4254" priority="4419">
      <formula>AND($P77&lt;$U77,$U77&lt;&gt;0)</formula>
    </cfRule>
  </conditionalFormatting>
  <conditionalFormatting sqref="Q77:T77">
    <cfRule type="expression" dxfId="4253" priority="4422">
      <formula>Q77&lt;V77</formula>
    </cfRule>
  </conditionalFormatting>
  <conditionalFormatting sqref="Q77:T77">
    <cfRule type="expression" dxfId="4252" priority="4420">
      <formula>Q77&lt;AA77</formula>
    </cfRule>
  </conditionalFormatting>
  <conditionalFormatting sqref="V77:Y77">
    <cfRule type="expression" dxfId="4251" priority="4418">
      <formula>Q77&lt;V77</formula>
    </cfRule>
  </conditionalFormatting>
  <conditionalFormatting sqref="V77:Y77">
    <cfRule type="expression" dxfId="4250" priority="4417">
      <formula>V77&lt;AA77</formula>
    </cfRule>
  </conditionalFormatting>
  <conditionalFormatting sqref="U77:AD77">
    <cfRule type="expression" dxfId="4249" priority="4416">
      <formula>AND($U77&lt;$Z77,$Z77&gt;0)</formula>
    </cfRule>
  </conditionalFormatting>
  <conditionalFormatting sqref="AA77:AD77">
    <cfRule type="expression" dxfId="4248" priority="4415">
      <formula>OR(AA77&gt;V77,AA77&gt;Q77)</formula>
    </cfRule>
  </conditionalFormatting>
  <conditionalFormatting sqref="D82:N82 P82:T82">
    <cfRule type="expression" dxfId="4247" priority="4410">
      <formula>AND(OR($Q82&lt;&gt;"",$R82&lt;&gt;"",$S82&lt;&gt;"",$T82&lt;&gt;""),$P82&lt;&gt;SUM($D82:$O82),SUM($D82:$O82)&lt;&gt;0,$P82&lt;&gt;0)</formula>
    </cfRule>
  </conditionalFormatting>
  <conditionalFormatting sqref="D82:N82">
    <cfRule type="expression" dxfId="4246" priority="4412">
      <formula>AND($P82&lt;&gt;0,SUM($D82:$O82)=0)</formula>
    </cfRule>
  </conditionalFormatting>
  <conditionalFormatting sqref="P82:T82">
    <cfRule type="expression" dxfId="4245" priority="4413">
      <formula>AND($P82&lt;$Z82,$Z82&lt;&gt;0)</formula>
    </cfRule>
    <cfRule type="expression" dxfId="4244" priority="4414">
      <formula>AND(SUM($D82:$O82)&lt;&gt;0,$P82=0)</formula>
    </cfRule>
  </conditionalFormatting>
  <conditionalFormatting sqref="P82:Y82">
    <cfRule type="expression" dxfId="4243" priority="4408">
      <formula>AND($P82&lt;$U82,$U82&lt;&gt;0)</formula>
    </cfRule>
  </conditionalFormatting>
  <conditionalFormatting sqref="Q82:T82">
    <cfRule type="expression" dxfId="4242" priority="4411">
      <formula>Q82&lt;V82</formula>
    </cfRule>
  </conditionalFormatting>
  <conditionalFormatting sqref="Q82:T82">
    <cfRule type="expression" dxfId="4241" priority="4409">
      <formula>Q82&lt;AA82</formula>
    </cfRule>
  </conditionalFormatting>
  <conditionalFormatting sqref="V82:Y82">
    <cfRule type="expression" dxfId="4240" priority="4407">
      <formula>Q82&lt;V82</formula>
    </cfRule>
  </conditionalFormatting>
  <conditionalFormatting sqref="V82:Y82">
    <cfRule type="expression" dxfId="4239" priority="4406">
      <formula>V82&lt;AA82</formula>
    </cfRule>
  </conditionalFormatting>
  <conditionalFormatting sqref="U82:AD82">
    <cfRule type="expression" dxfId="4238" priority="4405">
      <formula>AND($U82&lt;$Z82,$Z82&gt;0)</formula>
    </cfRule>
  </conditionalFormatting>
  <conditionalFormatting sqref="AA82:AD82">
    <cfRule type="expression" dxfId="4237" priority="4404">
      <formula>OR(AA82&gt;V82,AA82&gt;Q82)</formula>
    </cfRule>
  </conditionalFormatting>
  <conditionalFormatting sqref="D86:N86 P86:T86">
    <cfRule type="expression" dxfId="4236" priority="4399">
      <formula>AND(OR($Q86&lt;&gt;"",$R86&lt;&gt;"",$S86&lt;&gt;"",$T86&lt;&gt;""),$P86&lt;&gt;SUM($D86:$O86),SUM($D86:$O86)&lt;&gt;0,$P86&lt;&gt;0)</formula>
    </cfRule>
  </conditionalFormatting>
  <conditionalFormatting sqref="D86:N86">
    <cfRule type="expression" dxfId="4235" priority="4401">
      <formula>AND($P86&lt;&gt;0,SUM($D86:$O86)=0)</formula>
    </cfRule>
  </conditionalFormatting>
  <conditionalFormatting sqref="P86:T86">
    <cfRule type="expression" dxfId="4234" priority="4402">
      <formula>AND($P86&lt;$Z86,$Z86&lt;&gt;0)</formula>
    </cfRule>
    <cfRule type="expression" dxfId="4233" priority="4403">
      <formula>AND(SUM($D86:$O86)&lt;&gt;0,$P86=0)</formula>
    </cfRule>
  </conditionalFormatting>
  <conditionalFormatting sqref="P86:Y86">
    <cfRule type="expression" dxfId="4232" priority="4397">
      <formula>AND($P86&lt;$U86,$U86&lt;&gt;0)</formula>
    </cfRule>
  </conditionalFormatting>
  <conditionalFormatting sqref="Q86:T86">
    <cfRule type="expression" dxfId="4231" priority="4400">
      <formula>Q86&lt;V86</formula>
    </cfRule>
  </conditionalFormatting>
  <conditionalFormatting sqref="Q86:T86">
    <cfRule type="expression" dxfId="4230" priority="4398">
      <formula>Q86&lt;AA86</formula>
    </cfRule>
  </conditionalFormatting>
  <conditionalFormatting sqref="V86:Y86">
    <cfRule type="expression" dxfId="4229" priority="4396">
      <formula>Q86&lt;V86</formula>
    </cfRule>
  </conditionalFormatting>
  <conditionalFormatting sqref="V86:Y86">
    <cfRule type="expression" dxfId="4228" priority="4395">
      <formula>V86&lt;AA86</formula>
    </cfRule>
  </conditionalFormatting>
  <conditionalFormatting sqref="U86:AD86">
    <cfRule type="expression" dxfId="4227" priority="4394">
      <formula>AND($U86&lt;$Z86,$Z86&gt;0)</formula>
    </cfRule>
  </conditionalFormatting>
  <conditionalFormatting sqref="AA86:AD86">
    <cfRule type="expression" dxfId="4226" priority="4393">
      <formula>OR(AA86&gt;V86,AA86&gt;Q86)</formula>
    </cfRule>
  </conditionalFormatting>
  <conditionalFormatting sqref="D94:T94">
    <cfRule type="expression" dxfId="4225" priority="4388">
      <formula>AND(OR($Q94&lt;&gt;"",$R94&lt;&gt;"",$S94&lt;&gt;"",$T94&lt;&gt;""),$P94&lt;&gt;SUM($D94:$O94),SUM($D94:$O94)&lt;&gt;0,$P94&lt;&gt;0)</formula>
    </cfRule>
  </conditionalFormatting>
  <conditionalFormatting sqref="D94:O94">
    <cfRule type="expression" dxfId="4224" priority="4390">
      <formula>AND($P94&lt;&gt;0,SUM($D94:$O94)=0)</formula>
    </cfRule>
  </conditionalFormatting>
  <conditionalFormatting sqref="P94:T94">
    <cfRule type="expression" dxfId="4223" priority="4391">
      <formula>AND($P94&lt;$Z94,$Z94&lt;&gt;0)</formula>
    </cfRule>
    <cfRule type="expression" dxfId="4222" priority="4392">
      <formula>AND(SUM($D94:$O94)&lt;&gt;0,$P94=0)</formula>
    </cfRule>
  </conditionalFormatting>
  <conditionalFormatting sqref="P94:Y94">
    <cfRule type="expression" dxfId="4221" priority="4386">
      <formula>AND($P94&lt;$U94,$U94&lt;&gt;0)</formula>
    </cfRule>
  </conditionalFormatting>
  <conditionalFormatting sqref="Q94:T94">
    <cfRule type="expression" dxfId="4220" priority="4389">
      <formula>Q94&lt;V94</formula>
    </cfRule>
  </conditionalFormatting>
  <conditionalFormatting sqref="Q94:T94">
    <cfRule type="expression" dxfId="4219" priority="4387">
      <formula>Q94&lt;AA94</formula>
    </cfRule>
  </conditionalFormatting>
  <conditionalFormatting sqref="V94:Y94">
    <cfRule type="expression" dxfId="4218" priority="4385">
      <formula>Q94&lt;V94</formula>
    </cfRule>
  </conditionalFormatting>
  <conditionalFormatting sqref="V94:Y94">
    <cfRule type="expression" dxfId="4217" priority="4384">
      <formula>V94&lt;AA94</formula>
    </cfRule>
  </conditionalFormatting>
  <conditionalFormatting sqref="U94:AD94">
    <cfRule type="expression" dxfId="4216" priority="4383">
      <formula>AND($U94&lt;$Z94,$Z94&gt;0)</formula>
    </cfRule>
  </conditionalFormatting>
  <conditionalFormatting sqref="AA94:AD94">
    <cfRule type="expression" dxfId="4215" priority="4382">
      <formula>OR(AA94&gt;V94,AA94&gt;Q94)</formula>
    </cfRule>
  </conditionalFormatting>
  <conditionalFormatting sqref="D119:T119">
    <cfRule type="expression" dxfId="4214" priority="4377">
      <formula>AND(OR($Q119&lt;&gt;"",$R119&lt;&gt;"",$S119&lt;&gt;"",$T119&lt;&gt;""),$P119&lt;&gt;SUM($D119:$O119),SUM($D119:$O119)&lt;&gt;0,$P119&lt;&gt;0)</formula>
    </cfRule>
  </conditionalFormatting>
  <conditionalFormatting sqref="D119:O119">
    <cfRule type="expression" dxfId="4213" priority="4379">
      <formula>AND($P119&lt;&gt;0,SUM($D119:$O119)=0)</formula>
    </cfRule>
  </conditionalFormatting>
  <conditionalFormatting sqref="P119:T119">
    <cfRule type="expression" dxfId="4212" priority="4380">
      <formula>AND($P119&lt;$Z119,$Z119&lt;&gt;0)</formula>
    </cfRule>
    <cfRule type="expression" dxfId="4211" priority="4381">
      <formula>AND(SUM($D119:$O119)&lt;&gt;0,$P119=0)</formula>
    </cfRule>
  </conditionalFormatting>
  <conditionalFormatting sqref="P119:Y119">
    <cfRule type="expression" dxfId="4210" priority="4375">
      <formula>AND($P119&lt;$U119,$U119&lt;&gt;0)</formula>
    </cfRule>
  </conditionalFormatting>
  <conditionalFormatting sqref="Q119:T119">
    <cfRule type="expression" dxfId="4209" priority="4378">
      <formula>Q119&lt;V119</formula>
    </cfRule>
  </conditionalFormatting>
  <conditionalFormatting sqref="Q119:T119">
    <cfRule type="expression" dxfId="4208" priority="4376">
      <formula>Q119&lt;AA119</formula>
    </cfRule>
  </conditionalFormatting>
  <conditionalFormatting sqref="V119:Y119">
    <cfRule type="expression" dxfId="4207" priority="4374">
      <formula>Q119&lt;V119</formula>
    </cfRule>
  </conditionalFormatting>
  <conditionalFormatting sqref="V119:Y119">
    <cfRule type="expression" dxfId="4206" priority="4373">
      <formula>V119&lt;AA119</formula>
    </cfRule>
  </conditionalFormatting>
  <conditionalFormatting sqref="U119:AD119">
    <cfRule type="expression" dxfId="4205" priority="4372">
      <formula>AND($U119&lt;$Z119,$Z119&gt;0)</formula>
    </cfRule>
  </conditionalFormatting>
  <conditionalFormatting sqref="AA119:AD119">
    <cfRule type="expression" dxfId="4204" priority="4371">
      <formula>OR(AA119&gt;V119,AA119&gt;Q119)</formula>
    </cfRule>
  </conditionalFormatting>
  <conditionalFormatting sqref="D132:T132">
    <cfRule type="expression" dxfId="4203" priority="4366">
      <formula>AND(OR($Q132&lt;&gt;"",$R132&lt;&gt;"",$S132&lt;&gt;"",$T132&lt;&gt;""),$P132&lt;&gt;SUM($D132:$O132),SUM($D132:$O132)&lt;&gt;0,$P132&lt;&gt;0)</formula>
    </cfRule>
  </conditionalFormatting>
  <conditionalFormatting sqref="D132:O132">
    <cfRule type="expression" dxfId="4202" priority="4368">
      <formula>AND($P132&lt;&gt;0,SUM($D132:$O132)=0)</formula>
    </cfRule>
  </conditionalFormatting>
  <conditionalFormatting sqref="P132:T132">
    <cfRule type="expression" dxfId="4201" priority="4369">
      <formula>AND($P132&lt;$Z132,$Z132&lt;&gt;0)</formula>
    </cfRule>
    <cfRule type="expression" dxfId="4200" priority="4370">
      <formula>AND(SUM($D132:$O132)&lt;&gt;0,$P132=0)</formula>
    </cfRule>
  </conditionalFormatting>
  <conditionalFormatting sqref="P132:Y132">
    <cfRule type="expression" dxfId="4199" priority="4364">
      <formula>AND($P132&lt;$U132,$U132&lt;&gt;0)</formula>
    </cfRule>
  </conditionalFormatting>
  <conditionalFormatting sqref="Q132:T132">
    <cfRule type="expression" dxfId="4198" priority="4367">
      <formula>Q132&lt;V132</formula>
    </cfRule>
  </conditionalFormatting>
  <conditionalFormatting sqref="Q132:T132">
    <cfRule type="expression" dxfId="4197" priority="4365">
      <formula>Q132&lt;AA132</formula>
    </cfRule>
  </conditionalFormatting>
  <conditionalFormatting sqref="V132:Y132">
    <cfRule type="expression" dxfId="4196" priority="4363">
      <formula>Q132&lt;V132</formula>
    </cfRule>
  </conditionalFormatting>
  <conditionalFormatting sqref="V132:Y132">
    <cfRule type="expression" dxfId="4195" priority="4362">
      <formula>V132&lt;AA132</formula>
    </cfRule>
  </conditionalFormatting>
  <conditionalFormatting sqref="U132:AD132">
    <cfRule type="expression" dxfId="4194" priority="4361">
      <formula>AND($U132&lt;$Z132,$Z132&gt;0)</formula>
    </cfRule>
  </conditionalFormatting>
  <conditionalFormatting sqref="AA132:AD132">
    <cfRule type="expression" dxfId="4193" priority="4360">
      <formula>OR(AA132&gt;V132,AA132&gt;Q132)</formula>
    </cfRule>
  </conditionalFormatting>
  <conditionalFormatting sqref="D154:T154">
    <cfRule type="expression" dxfId="4192" priority="4355">
      <formula>AND(OR($Q154&lt;&gt;"",$R154&lt;&gt;"",$S154&lt;&gt;"",$T154&lt;&gt;""),$P154&lt;&gt;SUM($D154:$O154),SUM($D154:$O154)&lt;&gt;0,$P154&lt;&gt;0)</formula>
    </cfRule>
  </conditionalFormatting>
  <conditionalFormatting sqref="D154:O154">
    <cfRule type="expression" dxfId="4191" priority="4357">
      <formula>AND($P154&lt;&gt;0,SUM($D154:$O154)=0)</formula>
    </cfRule>
  </conditionalFormatting>
  <conditionalFormatting sqref="P154:T154">
    <cfRule type="expression" dxfId="4190" priority="4358">
      <formula>AND($P154&lt;$Z154,$Z154&lt;&gt;0)</formula>
    </cfRule>
    <cfRule type="expression" dxfId="4189" priority="4359">
      <formula>AND(SUM($D154:$O154)&lt;&gt;0,$P154=0)</formula>
    </cfRule>
  </conditionalFormatting>
  <conditionalFormatting sqref="P154:Y154">
    <cfRule type="expression" dxfId="4188" priority="4353">
      <formula>AND($P154&lt;$U154,$U154&lt;&gt;0)</formula>
    </cfRule>
  </conditionalFormatting>
  <conditionalFormatting sqref="Q154:T154">
    <cfRule type="expression" dxfId="4187" priority="4356">
      <formula>Q154&lt;V154</formula>
    </cfRule>
  </conditionalFormatting>
  <conditionalFormatting sqref="Q154:T154">
    <cfRule type="expression" dxfId="4186" priority="4354">
      <formula>Q154&lt;AA154</formula>
    </cfRule>
  </conditionalFormatting>
  <conditionalFormatting sqref="V154:Y154">
    <cfRule type="expression" dxfId="4185" priority="4352">
      <formula>Q154&lt;V154</formula>
    </cfRule>
  </conditionalFormatting>
  <conditionalFormatting sqref="V154:Y154">
    <cfRule type="expression" dxfId="4184" priority="4351">
      <formula>V154&lt;AA154</formula>
    </cfRule>
  </conditionalFormatting>
  <conditionalFormatting sqref="U154:AD154">
    <cfRule type="expression" dxfId="4183" priority="4350">
      <formula>AND($U154&lt;$Z154,$Z154&gt;0)</formula>
    </cfRule>
  </conditionalFormatting>
  <conditionalFormatting sqref="AA154:AD154">
    <cfRule type="expression" dxfId="4182" priority="4349">
      <formula>OR(AA154&gt;V154,AA154&gt;Q154)</formula>
    </cfRule>
  </conditionalFormatting>
  <conditionalFormatting sqref="D157:T157">
    <cfRule type="expression" dxfId="4181" priority="4344">
      <formula>AND(OR($Q157&lt;&gt;"",$R157&lt;&gt;"",$S157&lt;&gt;"",$T157&lt;&gt;""),$P157&lt;&gt;SUM($D157:$O157),SUM($D157:$O157)&lt;&gt;0,$P157&lt;&gt;0)</formula>
    </cfRule>
  </conditionalFormatting>
  <conditionalFormatting sqref="D157:O157">
    <cfRule type="expression" dxfId="4180" priority="4346">
      <formula>AND($P157&lt;&gt;0,SUM($D157:$O157)=0)</formula>
    </cfRule>
  </conditionalFormatting>
  <conditionalFormatting sqref="P157:T157">
    <cfRule type="expression" dxfId="4179" priority="4347">
      <formula>AND($P157&lt;$Z157,$Z157&lt;&gt;0)</formula>
    </cfRule>
    <cfRule type="expression" dxfId="4178" priority="4348">
      <formula>AND(SUM($D157:$O157)&lt;&gt;0,$P157=0)</formula>
    </cfRule>
  </conditionalFormatting>
  <conditionalFormatting sqref="P157:Y157">
    <cfRule type="expression" dxfId="4177" priority="4342">
      <formula>AND($P157&lt;$U157,$U157&lt;&gt;0)</formula>
    </cfRule>
  </conditionalFormatting>
  <conditionalFormatting sqref="Q157:T157">
    <cfRule type="expression" dxfId="4176" priority="4345">
      <formula>Q157&lt;V157</formula>
    </cfRule>
  </conditionalFormatting>
  <conditionalFormatting sqref="Q157:T157">
    <cfRule type="expression" dxfId="4175" priority="4343">
      <formula>Q157&lt;AA157</formula>
    </cfRule>
  </conditionalFormatting>
  <conditionalFormatting sqref="V157:Y157">
    <cfRule type="expression" dxfId="4174" priority="4341">
      <formula>Q157&lt;V157</formula>
    </cfRule>
  </conditionalFormatting>
  <conditionalFormatting sqref="V157:Y157">
    <cfRule type="expression" dxfId="4173" priority="4340">
      <formula>V157&lt;AA157</formula>
    </cfRule>
  </conditionalFormatting>
  <conditionalFormatting sqref="U157:AD157">
    <cfRule type="expression" dxfId="4172" priority="4339">
      <formula>AND($U157&lt;$Z157,$Z157&gt;0)</formula>
    </cfRule>
  </conditionalFormatting>
  <conditionalFormatting sqref="AA157:AD157">
    <cfRule type="expression" dxfId="4171" priority="4338">
      <formula>OR(AA157&gt;V157,AA157&gt;Q157)</formula>
    </cfRule>
  </conditionalFormatting>
  <conditionalFormatting sqref="D160:T160">
    <cfRule type="expression" dxfId="4170" priority="4333">
      <formula>AND(OR($Q160&lt;&gt;"",$R160&lt;&gt;"",$S160&lt;&gt;"",$T160&lt;&gt;""),$P160&lt;&gt;SUM($D160:$O160),SUM($D160:$O160)&lt;&gt;0,$P160&lt;&gt;0)</formula>
    </cfRule>
  </conditionalFormatting>
  <conditionalFormatting sqref="D160:O160">
    <cfRule type="expression" dxfId="4169" priority="4335">
      <formula>AND($P160&lt;&gt;0,SUM($D160:$O160)=0)</formula>
    </cfRule>
  </conditionalFormatting>
  <conditionalFormatting sqref="P160:T160">
    <cfRule type="expression" dxfId="4168" priority="4336">
      <formula>AND($P160&lt;$Z160,$Z160&lt;&gt;0)</formula>
    </cfRule>
    <cfRule type="expression" dxfId="4167" priority="4337">
      <formula>AND(SUM($D160:$O160)&lt;&gt;0,$P160=0)</formula>
    </cfRule>
  </conditionalFormatting>
  <conditionalFormatting sqref="P160:Y160">
    <cfRule type="expression" dxfId="4166" priority="4331">
      <formula>AND($P160&lt;$U160,$U160&lt;&gt;0)</formula>
    </cfRule>
  </conditionalFormatting>
  <conditionalFormatting sqref="Q160:T160">
    <cfRule type="expression" dxfId="4165" priority="4334">
      <formula>Q160&lt;V160</formula>
    </cfRule>
  </conditionalFormatting>
  <conditionalFormatting sqref="Q160:T160">
    <cfRule type="expression" dxfId="4164" priority="4332">
      <formula>Q160&lt;AA160</formula>
    </cfRule>
  </conditionalFormatting>
  <conditionalFormatting sqref="V160:Y160">
    <cfRule type="expression" dxfId="4163" priority="4330">
      <formula>Q160&lt;V160</formula>
    </cfRule>
  </conditionalFormatting>
  <conditionalFormatting sqref="V160:Y160">
    <cfRule type="expression" dxfId="4162" priority="4329">
      <formula>V160&lt;AA160</formula>
    </cfRule>
  </conditionalFormatting>
  <conditionalFormatting sqref="U160:AD160">
    <cfRule type="expression" dxfId="4161" priority="4328">
      <formula>AND($U160&lt;$Z160,$Z160&gt;0)</formula>
    </cfRule>
  </conditionalFormatting>
  <conditionalFormatting sqref="AA160:AD160">
    <cfRule type="expression" dxfId="4160" priority="4327">
      <formula>OR(AA160&gt;V160,AA160&gt;Q160)</formula>
    </cfRule>
  </conditionalFormatting>
  <conditionalFormatting sqref="D167:T167">
    <cfRule type="expression" dxfId="4159" priority="4322">
      <formula>AND(OR($Q167&lt;&gt;"",$R167&lt;&gt;"",$S167&lt;&gt;"",$T167&lt;&gt;""),$P167&lt;&gt;SUM($D167:$O167),SUM($D167:$O167)&lt;&gt;0,$P167&lt;&gt;0)</formula>
    </cfRule>
  </conditionalFormatting>
  <conditionalFormatting sqref="D167:O167">
    <cfRule type="expression" dxfId="4158" priority="4324">
      <formula>AND($P167&lt;&gt;0,SUM($D167:$O167)=0)</formula>
    </cfRule>
  </conditionalFormatting>
  <conditionalFormatting sqref="P167:T167">
    <cfRule type="expression" dxfId="4157" priority="4325">
      <formula>AND($P167&lt;$Z167,$Z167&lt;&gt;0)</formula>
    </cfRule>
    <cfRule type="expression" dxfId="4156" priority="4326">
      <formula>AND(SUM($D167:$O167)&lt;&gt;0,$P167=0)</formula>
    </cfRule>
  </conditionalFormatting>
  <conditionalFormatting sqref="P167:Y167">
    <cfRule type="expression" dxfId="4155" priority="4320">
      <formula>AND($P167&lt;$U167,$U167&lt;&gt;0)</formula>
    </cfRule>
  </conditionalFormatting>
  <conditionalFormatting sqref="Q167:T167">
    <cfRule type="expression" dxfId="4154" priority="4323">
      <formula>Q167&lt;V167</formula>
    </cfRule>
  </conditionalFormatting>
  <conditionalFormatting sqref="Q167:T167">
    <cfRule type="expression" dxfId="4153" priority="4321">
      <formula>Q167&lt;AA167</formula>
    </cfRule>
  </conditionalFormatting>
  <conditionalFormatting sqref="V167:Y167">
    <cfRule type="expression" dxfId="4152" priority="4319">
      <formula>Q167&lt;V167</formula>
    </cfRule>
  </conditionalFormatting>
  <conditionalFormatting sqref="V167:Y167">
    <cfRule type="expression" dxfId="4151" priority="4318">
      <formula>V167&lt;AA167</formula>
    </cfRule>
  </conditionalFormatting>
  <conditionalFormatting sqref="U167:AC167">
    <cfRule type="expression" dxfId="4150" priority="4317">
      <formula>AND($U167&lt;$Z167,$Z167&gt;0)</formula>
    </cfRule>
  </conditionalFormatting>
  <conditionalFormatting sqref="AA167:AC167">
    <cfRule type="expression" dxfId="4149" priority="4316">
      <formula>OR(AA167&gt;V167,AA167&gt;Q167)</formula>
    </cfRule>
  </conditionalFormatting>
  <conditionalFormatting sqref="P170:T170">
    <cfRule type="expression" dxfId="4148" priority="4311">
      <formula>AND(OR($Q170&lt;&gt;"",$R170&lt;&gt;"",$S170&lt;&gt;"",$T170&lt;&gt;""),$P170&lt;&gt;SUM($D170:$O170),SUM($D170:$O170)&lt;&gt;0,$P170&lt;&gt;0)</formula>
    </cfRule>
  </conditionalFormatting>
  <conditionalFormatting sqref="P170:T170">
    <cfRule type="expression" dxfId="4147" priority="4314">
      <formula>AND($P170&lt;$Z170,$Z170&lt;&gt;0)</formula>
    </cfRule>
    <cfRule type="expression" dxfId="4146" priority="4315">
      <formula>AND(SUM($D170:$O170)&lt;&gt;0,$P170=0)</formula>
    </cfRule>
  </conditionalFormatting>
  <conditionalFormatting sqref="P170:Y170">
    <cfRule type="expression" dxfId="4145" priority="4309">
      <formula>AND($P170&lt;$U170,$U170&lt;&gt;0)</formula>
    </cfRule>
  </conditionalFormatting>
  <conditionalFormatting sqref="Q170:T170">
    <cfRule type="expression" dxfId="4144" priority="4312">
      <formula>Q170&lt;V170</formula>
    </cfRule>
  </conditionalFormatting>
  <conditionalFormatting sqref="Q170:T170">
    <cfRule type="expression" dxfId="4143" priority="4310">
      <formula>Q170&lt;AA170</formula>
    </cfRule>
  </conditionalFormatting>
  <conditionalFormatting sqref="V170:Y170">
    <cfRule type="expression" dxfId="4142" priority="4308">
      <formula>Q170&lt;V170</formula>
    </cfRule>
  </conditionalFormatting>
  <conditionalFormatting sqref="V170:Y170">
    <cfRule type="expression" dxfId="4141" priority="4307">
      <formula>V170&lt;AA170</formula>
    </cfRule>
  </conditionalFormatting>
  <conditionalFormatting sqref="U170:AD170">
    <cfRule type="expression" dxfId="4140" priority="4306">
      <formula>AND($U170&lt;$Z170,$Z170&gt;0)</formula>
    </cfRule>
  </conditionalFormatting>
  <conditionalFormatting sqref="AA170:AD170">
    <cfRule type="expression" dxfId="4139" priority="4305">
      <formula>OR(AA170&gt;V170,AA170&gt;Q170)</formula>
    </cfRule>
  </conditionalFormatting>
  <conditionalFormatting sqref="P185:T185">
    <cfRule type="expression" dxfId="4138" priority="4300">
      <formula>AND(OR($Q185&lt;&gt;"",$R185&lt;&gt;"",$S185&lt;&gt;"",$T185&lt;&gt;""),$P185&lt;&gt;SUM($D185:$O185),SUM($D185:$O185)&lt;&gt;0,$P185&lt;&gt;0)</formula>
    </cfRule>
  </conditionalFormatting>
  <conditionalFormatting sqref="P185:T185">
    <cfRule type="expression" dxfId="4137" priority="4303">
      <formula>AND($P185&lt;$Z185,$Z185&lt;&gt;0)</formula>
    </cfRule>
    <cfRule type="expression" dxfId="4136" priority="4304">
      <formula>AND(SUM($D185:$O185)&lt;&gt;0,$P185=0)</formula>
    </cfRule>
  </conditionalFormatting>
  <conditionalFormatting sqref="P185:Y185">
    <cfRule type="expression" dxfId="4135" priority="4298">
      <formula>AND($P185&lt;$U185,$U185&lt;&gt;0)</formula>
    </cfRule>
  </conditionalFormatting>
  <conditionalFormatting sqref="Q185:T185">
    <cfRule type="expression" dxfId="4134" priority="4301">
      <formula>Q185&lt;V185</formula>
    </cfRule>
  </conditionalFormatting>
  <conditionalFormatting sqref="Q185:T185">
    <cfRule type="expression" dxfId="4133" priority="4299">
      <formula>Q185&lt;AA185</formula>
    </cfRule>
  </conditionalFormatting>
  <conditionalFormatting sqref="V185:Y185">
    <cfRule type="expression" dxfId="4132" priority="4297">
      <formula>Q185&lt;V185</formula>
    </cfRule>
  </conditionalFormatting>
  <conditionalFormatting sqref="V185:Y185">
    <cfRule type="expression" dxfId="4131" priority="4296">
      <formula>V185&lt;AA185</formula>
    </cfRule>
  </conditionalFormatting>
  <conditionalFormatting sqref="U185:AD185">
    <cfRule type="expression" dxfId="4130" priority="4295">
      <formula>AND($U185&lt;$Z185,$Z185&gt;0)</formula>
    </cfRule>
  </conditionalFormatting>
  <conditionalFormatting sqref="AA185:AD185">
    <cfRule type="expression" dxfId="4129" priority="4294">
      <formula>OR(AA185&gt;V185,AA185&gt;Q185)</formula>
    </cfRule>
  </conditionalFormatting>
  <conditionalFormatting sqref="P192:T192">
    <cfRule type="expression" dxfId="4128" priority="4289">
      <formula>AND(OR($Q192&lt;&gt;"",$R192&lt;&gt;"",$S192&lt;&gt;"",$T192&lt;&gt;""),$P192&lt;&gt;SUM($D192:$O192),SUM($D192:$O192)&lt;&gt;0,$P192&lt;&gt;0)</formula>
    </cfRule>
  </conditionalFormatting>
  <conditionalFormatting sqref="P192:T192">
    <cfRule type="expression" dxfId="4127" priority="4292">
      <formula>AND($P192&lt;$Z192,$Z192&lt;&gt;0)</formula>
    </cfRule>
    <cfRule type="expression" dxfId="4126" priority="4293">
      <formula>AND(SUM($D192:$O192)&lt;&gt;0,$P192=0)</formula>
    </cfRule>
  </conditionalFormatting>
  <conditionalFormatting sqref="P192:Y192">
    <cfRule type="expression" dxfId="4125" priority="4287">
      <formula>AND($P192&lt;$U192,$U192&lt;&gt;0)</formula>
    </cfRule>
  </conditionalFormatting>
  <conditionalFormatting sqref="Q192:T192">
    <cfRule type="expression" dxfId="4124" priority="4290">
      <formula>Q192&lt;V192</formula>
    </cfRule>
  </conditionalFormatting>
  <conditionalFormatting sqref="Q192:T192">
    <cfRule type="expression" dxfId="4123" priority="4288">
      <formula>Q192&lt;AA192</formula>
    </cfRule>
  </conditionalFormatting>
  <conditionalFormatting sqref="V192:Y192">
    <cfRule type="expression" dxfId="4122" priority="4286">
      <formula>Q192&lt;V192</formula>
    </cfRule>
  </conditionalFormatting>
  <conditionalFormatting sqref="V192:Y192">
    <cfRule type="expression" dxfId="4121" priority="4285">
      <formula>V192&lt;AA192</formula>
    </cfRule>
  </conditionalFormatting>
  <conditionalFormatting sqref="U192:AD192">
    <cfRule type="expression" dxfId="4120" priority="4284">
      <formula>AND($U192&lt;$Z192,$Z192&gt;0)</formula>
    </cfRule>
  </conditionalFormatting>
  <conditionalFormatting sqref="AA192:AD192">
    <cfRule type="expression" dxfId="4119" priority="4283">
      <formula>OR(AA192&gt;V192,AA192&gt;Q192)</formula>
    </cfRule>
  </conditionalFormatting>
  <conditionalFormatting sqref="P208:T208">
    <cfRule type="expression" dxfId="4118" priority="4278">
      <formula>AND(OR($Q208&lt;&gt;"",$R208&lt;&gt;"",$S208&lt;&gt;"",$T208&lt;&gt;""),$P208&lt;&gt;SUM($D208:$O208),SUM($D208:$O208)&lt;&gt;0,$P208&lt;&gt;0)</formula>
    </cfRule>
  </conditionalFormatting>
  <conditionalFormatting sqref="P208:T208">
    <cfRule type="expression" dxfId="4117" priority="4281">
      <formula>AND($P208&lt;$Z208,$Z208&lt;&gt;0)</formula>
    </cfRule>
    <cfRule type="expression" dxfId="4116" priority="4282">
      <formula>AND(SUM($D208:$O208)&lt;&gt;0,$P208=0)</formula>
    </cfRule>
  </conditionalFormatting>
  <conditionalFormatting sqref="P208:Y208">
    <cfRule type="expression" dxfId="4115" priority="4276">
      <formula>AND($P208&lt;$U208,$U208&lt;&gt;0)</formula>
    </cfRule>
  </conditionalFormatting>
  <conditionalFormatting sqref="Q208:T208">
    <cfRule type="expression" dxfId="4114" priority="4279">
      <formula>Q208&lt;V208</formula>
    </cfRule>
  </conditionalFormatting>
  <conditionalFormatting sqref="Q208:T208">
    <cfRule type="expression" dxfId="4113" priority="4277">
      <formula>Q208&lt;AA208</formula>
    </cfRule>
  </conditionalFormatting>
  <conditionalFormatting sqref="V208:Y208">
    <cfRule type="expression" dxfId="4112" priority="4275">
      <formula>Q208&lt;V208</formula>
    </cfRule>
  </conditionalFormatting>
  <conditionalFormatting sqref="V208:Y208">
    <cfRule type="expression" dxfId="4111" priority="4274">
      <formula>V208&lt;AA208</formula>
    </cfRule>
  </conditionalFormatting>
  <conditionalFormatting sqref="U208:AD208">
    <cfRule type="expression" dxfId="4110" priority="4273">
      <formula>AND($U208&lt;$Z208,$Z208&gt;0)</formula>
    </cfRule>
  </conditionalFormatting>
  <conditionalFormatting sqref="AA208:AD208">
    <cfRule type="expression" dxfId="4109" priority="4272">
      <formula>OR(AA208&gt;V208,AA208&gt;Q208)</formula>
    </cfRule>
  </conditionalFormatting>
  <conditionalFormatting sqref="P220:T220">
    <cfRule type="expression" dxfId="4108" priority="4267">
      <formula>AND(OR($Q220&lt;&gt;"",$R220&lt;&gt;"",$S220&lt;&gt;"",$T220&lt;&gt;""),$P220&lt;&gt;SUM($D220:$O220),SUM($D220:$O220)&lt;&gt;0,$P220&lt;&gt;0)</formula>
    </cfRule>
  </conditionalFormatting>
  <conditionalFormatting sqref="P220:T220">
    <cfRule type="expression" dxfId="4107" priority="4270">
      <formula>AND($P220&lt;$Z220,$Z220&lt;&gt;0)</formula>
    </cfRule>
    <cfRule type="expression" dxfId="4106" priority="4271">
      <formula>AND(SUM($D220:$O220)&lt;&gt;0,$P220=0)</formula>
    </cfRule>
  </conditionalFormatting>
  <conditionalFormatting sqref="P220:Y220">
    <cfRule type="expression" dxfId="4105" priority="4265">
      <formula>AND($P220&lt;$U220,$U220&lt;&gt;0)</formula>
    </cfRule>
  </conditionalFormatting>
  <conditionalFormatting sqref="Q220:T220">
    <cfRule type="expression" dxfId="4104" priority="4268">
      <formula>Q220&lt;V220</formula>
    </cfRule>
  </conditionalFormatting>
  <conditionalFormatting sqref="Q220:T220">
    <cfRule type="expression" dxfId="4103" priority="4266">
      <formula>Q220&lt;AA220</formula>
    </cfRule>
  </conditionalFormatting>
  <conditionalFormatting sqref="V220:Y220">
    <cfRule type="expression" dxfId="4102" priority="4264">
      <formula>Q220&lt;V220</formula>
    </cfRule>
  </conditionalFormatting>
  <conditionalFormatting sqref="V220:Y220">
    <cfRule type="expression" dxfId="4101" priority="4263">
      <formula>V220&lt;AA220</formula>
    </cfRule>
  </conditionalFormatting>
  <conditionalFormatting sqref="U220:AD220">
    <cfRule type="expression" dxfId="4100" priority="4262">
      <formula>AND($U220&lt;$Z220,$Z220&gt;0)</formula>
    </cfRule>
  </conditionalFormatting>
  <conditionalFormatting sqref="AA220:AD220">
    <cfRule type="expression" dxfId="4099" priority="4261">
      <formula>OR(AA220&gt;V220,AA220&gt;Q220)</formula>
    </cfRule>
  </conditionalFormatting>
  <conditionalFormatting sqref="P229:T229">
    <cfRule type="expression" dxfId="4098" priority="4256">
      <formula>AND(OR($Q229&lt;&gt;"",$R229&lt;&gt;"",$S229&lt;&gt;"",$T229&lt;&gt;""),$P229&lt;&gt;SUM($D229:$O229),SUM($D229:$O229)&lt;&gt;0,$P229&lt;&gt;0)</formula>
    </cfRule>
  </conditionalFormatting>
  <conditionalFormatting sqref="P229:T229">
    <cfRule type="expression" dxfId="4097" priority="4259">
      <formula>AND($P229&lt;$Z229,$Z229&lt;&gt;0)</formula>
    </cfRule>
    <cfRule type="expression" dxfId="4096" priority="4260">
      <formula>AND(SUM($D229:$O229)&lt;&gt;0,$P229=0)</formula>
    </cfRule>
  </conditionalFormatting>
  <conditionalFormatting sqref="P229:Y229">
    <cfRule type="expression" dxfId="4095" priority="4254">
      <formula>AND($P229&lt;$U229,$U229&lt;&gt;0)</formula>
    </cfRule>
  </conditionalFormatting>
  <conditionalFormatting sqref="Q229:T229">
    <cfRule type="expression" dxfId="4094" priority="4257">
      <formula>Q229&lt;V229</formula>
    </cfRule>
  </conditionalFormatting>
  <conditionalFormatting sqref="Q229:T229">
    <cfRule type="expression" dxfId="4093" priority="4255">
      <formula>Q229&lt;AA229</formula>
    </cfRule>
  </conditionalFormatting>
  <conditionalFormatting sqref="V229:Y229">
    <cfRule type="expression" dxfId="4092" priority="4253">
      <formula>Q229&lt;V229</formula>
    </cfRule>
  </conditionalFormatting>
  <conditionalFormatting sqref="V229:Y229">
    <cfRule type="expression" dxfId="4091" priority="4252">
      <formula>V229&lt;AA229</formula>
    </cfRule>
  </conditionalFormatting>
  <conditionalFormatting sqref="U229:AD229">
    <cfRule type="expression" dxfId="4090" priority="4251">
      <formula>AND($U229&lt;$Z229,$Z229&gt;0)</formula>
    </cfRule>
  </conditionalFormatting>
  <conditionalFormatting sqref="AA229:AD229">
    <cfRule type="expression" dxfId="4089" priority="4250">
      <formula>OR(AA229&gt;V229,AA229&gt;Q229)</formula>
    </cfRule>
  </conditionalFormatting>
  <conditionalFormatting sqref="P26">
    <cfRule type="expression" dxfId="4088" priority="4245">
      <formula>AND(OR($Q26&lt;&gt;"",$R26&lt;&gt;"",$S26&lt;&gt;"",$T26&lt;&gt;""),$P26&lt;&gt;SUM($D26:$O26),SUM($D26:$O26)&lt;&gt;0,$P26&lt;&gt;0)</formula>
    </cfRule>
  </conditionalFormatting>
  <conditionalFormatting sqref="P26">
    <cfRule type="expression" dxfId="4087" priority="4248">
      <formula>AND($P26&lt;$Z26,$Z26&lt;&gt;0)</formula>
    </cfRule>
    <cfRule type="expression" dxfId="4086" priority="4249">
      <formula>AND(SUM($D26:$O26)&lt;&gt;0,$P26=0)</formula>
    </cfRule>
  </conditionalFormatting>
  <conditionalFormatting sqref="P26 U26">
    <cfRule type="expression" dxfId="4085" priority="4243">
      <formula>AND($P26&lt;$U26,$U26&lt;&gt;0)</formula>
    </cfRule>
  </conditionalFormatting>
  <conditionalFormatting sqref="U26 Z26:AD26">
    <cfRule type="expression" dxfId="4084" priority="4240">
      <formula>AND($U26&lt;$Z26,$Z26&gt;0)</formula>
    </cfRule>
  </conditionalFormatting>
  <conditionalFormatting sqref="AA26:AD26">
    <cfRule type="expression" dxfId="4083" priority="4239">
      <formula>OR(AA26&gt;V26,AA26&gt;Q26)</formula>
    </cfRule>
  </conditionalFormatting>
  <conditionalFormatting sqref="P27">
    <cfRule type="expression" dxfId="4082" priority="4232">
      <formula>AND(OR($Q27&lt;&gt;"",$R27&lt;&gt;"",$S27&lt;&gt;"",$T27&lt;&gt;""),$P27&lt;&gt;SUM($D27:$O27),SUM($D27:$O27)&lt;&gt;0,$P27&lt;&gt;0)</formula>
    </cfRule>
  </conditionalFormatting>
  <conditionalFormatting sqref="P27">
    <cfRule type="expression" dxfId="4081" priority="4235">
      <formula>AND($P27&lt;$Z27,$Z27&lt;&gt;0)</formula>
    </cfRule>
    <cfRule type="expression" dxfId="4080" priority="4236">
      <formula>AND(SUM($D27:$O27)&lt;&gt;0,$P27=0)</formula>
    </cfRule>
  </conditionalFormatting>
  <conditionalFormatting sqref="P27 U27">
    <cfRule type="expression" dxfId="4079" priority="4230">
      <formula>AND($P27&lt;$U27,$U27&lt;&gt;0)</formula>
    </cfRule>
  </conditionalFormatting>
  <conditionalFormatting sqref="U27 Z27:AD27">
    <cfRule type="expression" dxfId="4078" priority="4227">
      <formula>AND($U27&lt;$Z27,$Z27&gt;0)</formula>
    </cfRule>
  </conditionalFormatting>
  <conditionalFormatting sqref="AA27:AD27">
    <cfRule type="expression" dxfId="4077" priority="4226">
      <formula>OR(AA27&gt;V27,AA27&gt;Q27)</formula>
    </cfRule>
  </conditionalFormatting>
  <conditionalFormatting sqref="P28">
    <cfRule type="expression" dxfId="4076" priority="4221">
      <formula>AND(OR($Q28&lt;&gt;"",$R28&lt;&gt;"",$S28&lt;&gt;"",$T28&lt;&gt;""),$P28&lt;&gt;SUM($D28:$O28),SUM($D28:$O28)&lt;&gt;0,$P28&lt;&gt;0)</formula>
    </cfRule>
  </conditionalFormatting>
  <conditionalFormatting sqref="P28">
    <cfRule type="expression" dxfId="4075" priority="4224">
      <formula>AND($P28&lt;$Z28,$Z28&lt;&gt;0)</formula>
    </cfRule>
    <cfRule type="expression" dxfId="4074" priority="4225">
      <formula>AND(SUM($D28:$O28)&lt;&gt;0,$P28=0)</formula>
    </cfRule>
  </conditionalFormatting>
  <conditionalFormatting sqref="P28 U28">
    <cfRule type="expression" dxfId="4073" priority="4219">
      <formula>AND($P28&lt;$U28,$U28&lt;&gt;0)</formula>
    </cfRule>
  </conditionalFormatting>
  <conditionalFormatting sqref="U28 Z28:AD28">
    <cfRule type="expression" dxfId="4072" priority="4216">
      <formula>AND($U28&lt;$Z28,$Z28&gt;0)</formula>
    </cfRule>
  </conditionalFormatting>
  <conditionalFormatting sqref="AA28:AD28">
    <cfRule type="expression" dxfId="4071" priority="4215">
      <formula>OR(AA28&gt;V28,AA28&gt;Q28)</formula>
    </cfRule>
  </conditionalFormatting>
  <conditionalFormatting sqref="P29">
    <cfRule type="expression" dxfId="4070" priority="4210">
      <formula>AND(OR($Q29&lt;&gt;"",$R29&lt;&gt;"",$S29&lt;&gt;"",$T29&lt;&gt;""),$P29&lt;&gt;SUM($D29:$O29),SUM($D29:$O29)&lt;&gt;0,$P29&lt;&gt;0)</formula>
    </cfRule>
  </conditionalFormatting>
  <conditionalFormatting sqref="P29">
    <cfRule type="expression" dxfId="4069" priority="4213">
      <formula>AND($P29&lt;$Z29,$Z29&lt;&gt;0)</formula>
    </cfRule>
    <cfRule type="expression" dxfId="4068" priority="4214">
      <formula>AND(SUM($D29:$O29)&lt;&gt;0,$P29=0)</formula>
    </cfRule>
  </conditionalFormatting>
  <conditionalFormatting sqref="P29 U29">
    <cfRule type="expression" dxfId="4067" priority="4208">
      <formula>AND($P29&lt;$U29,$U29&lt;&gt;0)</formula>
    </cfRule>
  </conditionalFormatting>
  <conditionalFormatting sqref="U29 Z29:AD29">
    <cfRule type="expression" dxfId="4066" priority="4205">
      <formula>AND($U29&lt;$Z29,$Z29&gt;0)</formula>
    </cfRule>
  </conditionalFormatting>
  <conditionalFormatting sqref="AA29:AD29">
    <cfRule type="expression" dxfId="4065" priority="4204">
      <formula>OR(AA29&gt;V29,AA29&gt;Q29)</formula>
    </cfRule>
  </conditionalFormatting>
  <conditionalFormatting sqref="P30">
    <cfRule type="expression" dxfId="4064" priority="4199">
      <formula>AND(OR($Q30&lt;&gt;"",$R30&lt;&gt;"",$S30&lt;&gt;"",$T30&lt;&gt;""),$P30&lt;&gt;SUM($D30:$O30),SUM($D30:$O30)&lt;&gt;0,$P30&lt;&gt;0)</formula>
    </cfRule>
  </conditionalFormatting>
  <conditionalFormatting sqref="P30">
    <cfRule type="expression" dxfId="4063" priority="4202">
      <formula>AND($P30&lt;$Z30,$Z30&lt;&gt;0)</formula>
    </cfRule>
    <cfRule type="expression" dxfId="4062" priority="4203">
      <formula>AND(SUM($D30:$O30)&lt;&gt;0,$P30=0)</formula>
    </cfRule>
  </conditionalFormatting>
  <conditionalFormatting sqref="P30 U30">
    <cfRule type="expression" dxfId="4061" priority="4197">
      <formula>AND($P30&lt;$U30,$U30&lt;&gt;0)</formula>
    </cfRule>
  </conditionalFormatting>
  <conditionalFormatting sqref="U30 Z30:AD30">
    <cfRule type="expression" dxfId="4060" priority="4194">
      <formula>AND($U30&lt;$Z30,$Z30&gt;0)</formula>
    </cfRule>
  </conditionalFormatting>
  <conditionalFormatting sqref="AA30:AD30">
    <cfRule type="expression" dxfId="4059" priority="4193">
      <formula>OR(AA30&gt;V30,AA30&gt;Q30)</formula>
    </cfRule>
  </conditionalFormatting>
  <conditionalFormatting sqref="P33">
    <cfRule type="expression" dxfId="4058" priority="4188">
      <formula>AND(OR($Q33&lt;&gt;"",$R33&lt;&gt;"",$S33&lt;&gt;"",$T33&lt;&gt;""),$P33&lt;&gt;SUM($D33:$O33),SUM($D33:$O33)&lt;&gt;0,$P33&lt;&gt;0)</formula>
    </cfRule>
  </conditionalFormatting>
  <conditionalFormatting sqref="P33">
    <cfRule type="expression" dxfId="4057" priority="4191">
      <formula>AND($P33&lt;$Z33,$Z33&lt;&gt;0)</formula>
    </cfRule>
    <cfRule type="expression" dxfId="4056" priority="4192">
      <formula>AND(SUM($D33:$O33)&lt;&gt;0,$P33=0)</formula>
    </cfRule>
  </conditionalFormatting>
  <conditionalFormatting sqref="P33 U33">
    <cfRule type="expression" dxfId="4055" priority="4186">
      <formula>AND($P33&lt;$U33,$U33&lt;&gt;0)</formula>
    </cfRule>
  </conditionalFormatting>
  <conditionalFormatting sqref="U33 Z33:AD33">
    <cfRule type="expression" dxfId="4054" priority="4183">
      <formula>AND($U33&lt;$Z33,$Z33&gt;0)</formula>
    </cfRule>
  </conditionalFormatting>
  <conditionalFormatting sqref="AA33:AD33">
    <cfRule type="expression" dxfId="4053" priority="4182">
      <formula>OR(AA33&gt;V33,AA33&gt;Q33)</formula>
    </cfRule>
  </conditionalFormatting>
  <conditionalFormatting sqref="P34">
    <cfRule type="expression" dxfId="4052" priority="4177">
      <formula>AND(OR($Q34&lt;&gt;"",$R34&lt;&gt;"",$S34&lt;&gt;"",$T34&lt;&gt;""),$P34&lt;&gt;SUM($D34:$O34),SUM($D34:$O34)&lt;&gt;0,$P34&lt;&gt;0)</formula>
    </cfRule>
  </conditionalFormatting>
  <conditionalFormatting sqref="P34">
    <cfRule type="expression" dxfId="4051" priority="4180">
      <formula>AND($P34&lt;$Z34,$Z34&lt;&gt;0)</formula>
    </cfRule>
    <cfRule type="expression" dxfId="4050" priority="4181">
      <formula>AND(SUM($D34:$O34)&lt;&gt;0,$P34=0)</formula>
    </cfRule>
  </conditionalFormatting>
  <conditionalFormatting sqref="P34 U34">
    <cfRule type="expression" dxfId="4049" priority="4175">
      <formula>AND($P34&lt;$U34,$U34&lt;&gt;0)</formula>
    </cfRule>
  </conditionalFormatting>
  <conditionalFormatting sqref="U34 Z34:AD34">
    <cfRule type="expression" dxfId="4048" priority="4172">
      <formula>AND($U34&lt;$Z34,$Z34&gt;0)</formula>
    </cfRule>
  </conditionalFormatting>
  <conditionalFormatting sqref="AA34:AD34">
    <cfRule type="expression" dxfId="4047" priority="4171">
      <formula>OR(AA34&gt;V34,AA34&gt;Q34)</formula>
    </cfRule>
  </conditionalFormatting>
  <conditionalFormatting sqref="P35">
    <cfRule type="expression" dxfId="4046" priority="4166">
      <formula>AND(OR($Q35&lt;&gt;"",$R35&lt;&gt;"",$S35&lt;&gt;"",$T35&lt;&gt;""),$P35&lt;&gt;SUM($D35:$O35),SUM($D35:$O35)&lt;&gt;0,$P35&lt;&gt;0)</formula>
    </cfRule>
  </conditionalFormatting>
  <conditionalFormatting sqref="P35">
    <cfRule type="expression" dxfId="4045" priority="4169">
      <formula>AND($P35&lt;$Z35,$Z35&lt;&gt;0)</formula>
    </cfRule>
    <cfRule type="expression" dxfId="4044" priority="4170">
      <formula>AND(SUM($D35:$O35)&lt;&gt;0,$P35=0)</formula>
    </cfRule>
  </conditionalFormatting>
  <conditionalFormatting sqref="P35 U35">
    <cfRule type="expression" dxfId="4043" priority="4164">
      <formula>AND($P35&lt;$U35,$U35&lt;&gt;0)</formula>
    </cfRule>
  </conditionalFormatting>
  <conditionalFormatting sqref="U35 Z35:AD35">
    <cfRule type="expression" dxfId="4042" priority="4161">
      <formula>AND($U35&lt;$Z35,$Z35&gt;0)</formula>
    </cfRule>
  </conditionalFormatting>
  <conditionalFormatting sqref="AA35:AD35">
    <cfRule type="expression" dxfId="4041" priority="4160">
      <formula>OR(AA35&gt;V35,AA35&gt;Q35)</formula>
    </cfRule>
  </conditionalFormatting>
  <conditionalFormatting sqref="P36">
    <cfRule type="expression" dxfId="4040" priority="4155">
      <formula>AND(OR($Q36&lt;&gt;"",$R36&lt;&gt;"",$S36&lt;&gt;"",$T36&lt;&gt;""),$P36&lt;&gt;SUM($D36:$O36),SUM($D36:$O36)&lt;&gt;0,$P36&lt;&gt;0)</formula>
    </cfRule>
  </conditionalFormatting>
  <conditionalFormatting sqref="P36">
    <cfRule type="expression" dxfId="4039" priority="4158">
      <formula>AND($P36&lt;$Z36,$Z36&lt;&gt;0)</formula>
    </cfRule>
    <cfRule type="expression" dxfId="4038" priority="4159">
      <formula>AND(SUM($D36:$O36)&lt;&gt;0,$P36=0)</formula>
    </cfRule>
  </conditionalFormatting>
  <conditionalFormatting sqref="P36 U36">
    <cfRule type="expression" dxfId="4037" priority="4153">
      <formula>AND($P36&lt;$U36,$U36&lt;&gt;0)</formula>
    </cfRule>
  </conditionalFormatting>
  <conditionalFormatting sqref="U36 Z36:AD36">
    <cfRule type="expression" dxfId="4036" priority="4150">
      <formula>AND($U36&lt;$Z36,$Z36&gt;0)</formula>
    </cfRule>
  </conditionalFormatting>
  <conditionalFormatting sqref="AA36:AD36">
    <cfRule type="expression" dxfId="4035" priority="4149">
      <formula>OR(AA36&gt;V36,AA36&gt;Q36)</formula>
    </cfRule>
  </conditionalFormatting>
  <conditionalFormatting sqref="P40">
    <cfRule type="expression" dxfId="4034" priority="4144">
      <formula>AND(OR($Q40&lt;&gt;"",$R40&lt;&gt;"",$S40&lt;&gt;"",$T40&lt;&gt;""),$P40&lt;&gt;SUM($D40:$O40),SUM($D40:$O40)&lt;&gt;0,$P40&lt;&gt;0)</formula>
    </cfRule>
  </conditionalFormatting>
  <conditionalFormatting sqref="P40">
    <cfRule type="expression" dxfId="4033" priority="4147">
      <formula>AND($P40&lt;$Z40,$Z40&lt;&gt;0)</formula>
    </cfRule>
    <cfRule type="expression" dxfId="4032" priority="4148">
      <formula>AND(SUM($D40:$O40)&lt;&gt;0,$P40=0)</formula>
    </cfRule>
  </conditionalFormatting>
  <conditionalFormatting sqref="P40 U40">
    <cfRule type="expression" dxfId="4031" priority="4142">
      <formula>AND($P40&lt;$U40,$U40&lt;&gt;0)</formula>
    </cfRule>
  </conditionalFormatting>
  <conditionalFormatting sqref="U40 Z40:AD40">
    <cfRule type="expression" dxfId="4030" priority="4139">
      <formula>AND($U40&lt;$Z40,$Z40&gt;0)</formula>
    </cfRule>
  </conditionalFormatting>
  <conditionalFormatting sqref="AA40:AD40">
    <cfRule type="expression" dxfId="4029" priority="4138">
      <formula>OR(AA40&gt;V40,AA40&gt;Q40)</formula>
    </cfRule>
  </conditionalFormatting>
  <conditionalFormatting sqref="P41">
    <cfRule type="expression" dxfId="4028" priority="4133">
      <formula>AND(OR($Q41&lt;&gt;"",$R41&lt;&gt;"",$S41&lt;&gt;"",$T41&lt;&gt;""),$P41&lt;&gt;SUM($D41:$O41),SUM($D41:$O41)&lt;&gt;0,$P41&lt;&gt;0)</formula>
    </cfRule>
  </conditionalFormatting>
  <conditionalFormatting sqref="P41">
    <cfRule type="expression" dxfId="4027" priority="4136">
      <formula>AND($P41&lt;$Z41,$Z41&lt;&gt;0)</formula>
    </cfRule>
    <cfRule type="expression" dxfId="4026" priority="4137">
      <formula>AND(SUM($D41:$O41)&lt;&gt;0,$P41=0)</formula>
    </cfRule>
  </conditionalFormatting>
  <conditionalFormatting sqref="P41 U41">
    <cfRule type="expression" dxfId="4025" priority="4131">
      <formula>AND($P41&lt;$U41,$U41&lt;&gt;0)</formula>
    </cfRule>
  </conditionalFormatting>
  <conditionalFormatting sqref="U41 Z41:AD41">
    <cfRule type="expression" dxfId="4024" priority="4128">
      <formula>AND($U41&lt;$Z41,$Z41&gt;0)</formula>
    </cfRule>
  </conditionalFormatting>
  <conditionalFormatting sqref="AA41:AD41">
    <cfRule type="expression" dxfId="4023" priority="4127">
      <formula>OR(AA41&gt;V41,AA41&gt;Q41)</formula>
    </cfRule>
  </conditionalFormatting>
  <conditionalFormatting sqref="P42">
    <cfRule type="expression" dxfId="4022" priority="4122">
      <formula>AND(OR($Q42&lt;&gt;"",$R42&lt;&gt;"",$S42&lt;&gt;"",$T42&lt;&gt;""),$P42&lt;&gt;SUM($D42:$O42),SUM($D42:$O42)&lt;&gt;0,$P42&lt;&gt;0)</formula>
    </cfRule>
  </conditionalFormatting>
  <conditionalFormatting sqref="P42">
    <cfRule type="expression" dxfId="4021" priority="4125">
      <formula>AND($P42&lt;$Z42,$Z42&lt;&gt;0)</formula>
    </cfRule>
    <cfRule type="expression" dxfId="4020" priority="4126">
      <formula>AND(SUM($D42:$O42)&lt;&gt;0,$P42=0)</formula>
    </cfRule>
  </conditionalFormatting>
  <conditionalFormatting sqref="P42 U42">
    <cfRule type="expression" dxfId="4019" priority="4120">
      <formula>AND($P42&lt;$U42,$U42&lt;&gt;0)</formula>
    </cfRule>
  </conditionalFormatting>
  <conditionalFormatting sqref="U42 Z42:AD42">
    <cfRule type="expression" dxfId="4018" priority="4117">
      <formula>AND($U42&lt;$Z42,$Z42&gt;0)</formula>
    </cfRule>
  </conditionalFormatting>
  <conditionalFormatting sqref="AA42:AD42">
    <cfRule type="expression" dxfId="4017" priority="4116">
      <formula>OR(AA42&gt;V42,AA42&gt;Q42)</formula>
    </cfRule>
  </conditionalFormatting>
  <conditionalFormatting sqref="P43">
    <cfRule type="expression" dxfId="4016" priority="4111">
      <formula>AND(OR($Q43&lt;&gt;"",$R43&lt;&gt;"",$S43&lt;&gt;"",$T43&lt;&gt;""),$P43&lt;&gt;SUM($D43:$O43),SUM($D43:$O43)&lt;&gt;0,$P43&lt;&gt;0)</formula>
    </cfRule>
  </conditionalFormatting>
  <conditionalFormatting sqref="P43">
    <cfRule type="expression" dxfId="4015" priority="4114">
      <formula>AND($P43&lt;$Z43,$Z43&lt;&gt;0)</formula>
    </cfRule>
    <cfRule type="expression" dxfId="4014" priority="4115">
      <formula>AND(SUM($D43:$O43)&lt;&gt;0,$P43=0)</formula>
    </cfRule>
  </conditionalFormatting>
  <conditionalFormatting sqref="P43 U43">
    <cfRule type="expression" dxfId="4013" priority="4109">
      <formula>AND($P43&lt;$U43,$U43&lt;&gt;0)</formula>
    </cfRule>
  </conditionalFormatting>
  <conditionalFormatting sqref="U43 Z43:AD43">
    <cfRule type="expression" dxfId="4012" priority="4106">
      <formula>AND($U43&lt;$Z43,$Z43&gt;0)</formula>
    </cfRule>
  </conditionalFormatting>
  <conditionalFormatting sqref="AA43:AD43">
    <cfRule type="expression" dxfId="4011" priority="4105">
      <formula>OR(AA43&gt;V43,AA43&gt;Q43)</formula>
    </cfRule>
  </conditionalFormatting>
  <conditionalFormatting sqref="P44">
    <cfRule type="expression" dxfId="4010" priority="4100">
      <formula>AND(OR($Q44&lt;&gt;"",$R44&lt;&gt;"",$S44&lt;&gt;"",$T44&lt;&gt;""),$P44&lt;&gt;SUM($D44:$O44),SUM($D44:$O44)&lt;&gt;0,$P44&lt;&gt;0)</formula>
    </cfRule>
  </conditionalFormatting>
  <conditionalFormatting sqref="P44">
    <cfRule type="expression" dxfId="4009" priority="4103">
      <formula>AND($P44&lt;$Z44,$Z44&lt;&gt;0)</formula>
    </cfRule>
    <cfRule type="expression" dxfId="4008" priority="4104">
      <formula>AND(SUM($D44:$O44)&lt;&gt;0,$P44=0)</formula>
    </cfRule>
  </conditionalFormatting>
  <conditionalFormatting sqref="P44 U44">
    <cfRule type="expression" dxfId="4007" priority="4098">
      <formula>AND($P44&lt;$U44,$U44&lt;&gt;0)</formula>
    </cfRule>
  </conditionalFormatting>
  <conditionalFormatting sqref="U44 Z44:AD44">
    <cfRule type="expression" dxfId="4006" priority="4095">
      <formula>AND($U44&lt;$Z44,$Z44&gt;0)</formula>
    </cfRule>
  </conditionalFormatting>
  <conditionalFormatting sqref="AA44:AD44">
    <cfRule type="expression" dxfId="4005" priority="4094">
      <formula>OR(AA44&gt;V44,AA44&gt;Q44)</formula>
    </cfRule>
  </conditionalFormatting>
  <conditionalFormatting sqref="D48:N54 P48:T54">
    <cfRule type="expression" dxfId="4004" priority="4089">
      <formula>AND(OR($Q48&lt;&gt;"",$R48&lt;&gt;"",$S48&lt;&gt;"",$T48&lt;&gt;""),$P48&lt;&gt;SUM($D48:$O48),SUM($D48:$O48)&lt;&gt;0,$P48&lt;&gt;0)</formula>
    </cfRule>
  </conditionalFormatting>
  <conditionalFormatting sqref="D48:N54">
    <cfRule type="expression" dxfId="4003" priority="4091">
      <formula>AND($P48&lt;&gt;0,SUM($D48:$O48)=0)</formula>
    </cfRule>
  </conditionalFormatting>
  <conditionalFormatting sqref="P48:T54">
    <cfRule type="expression" dxfId="4002" priority="4092">
      <formula>AND($P48&lt;$Z48,$Z48&lt;&gt;0)</formula>
    </cfRule>
    <cfRule type="expression" dxfId="4001" priority="4093">
      <formula>AND(SUM($D48:$O48)&lt;&gt;0,$P48=0)</formula>
    </cfRule>
  </conditionalFormatting>
  <conditionalFormatting sqref="P48:Y54">
    <cfRule type="expression" dxfId="4000" priority="4087">
      <formula>AND($P48&lt;$U48,$U48&lt;&gt;0)</formula>
    </cfRule>
  </conditionalFormatting>
  <conditionalFormatting sqref="Q48:T54">
    <cfRule type="expression" dxfId="3999" priority="4090">
      <formula>Q48&lt;V48</formula>
    </cfRule>
  </conditionalFormatting>
  <conditionalFormatting sqref="Q48:T54">
    <cfRule type="expression" dxfId="3998" priority="4088">
      <formula>Q48&lt;AA48</formula>
    </cfRule>
  </conditionalFormatting>
  <conditionalFormatting sqref="V48:Y54">
    <cfRule type="expression" dxfId="3997" priority="4086">
      <formula>Q48&lt;V48</formula>
    </cfRule>
  </conditionalFormatting>
  <conditionalFormatting sqref="V48:Y54">
    <cfRule type="expression" dxfId="3996" priority="4085">
      <formula>V48&lt;AA48</formula>
    </cfRule>
  </conditionalFormatting>
  <conditionalFormatting sqref="U48:AD54">
    <cfRule type="expression" dxfId="3995" priority="4084">
      <formula>AND($U48&lt;$Z48,$Z48&gt;0)</formula>
    </cfRule>
  </conditionalFormatting>
  <conditionalFormatting sqref="AA48:AD54">
    <cfRule type="expression" dxfId="3994" priority="4083">
      <formula>OR(AA48&gt;V48,AA48&gt;Q48)</formula>
    </cfRule>
  </conditionalFormatting>
  <conditionalFormatting sqref="D57:N64 P57:T64">
    <cfRule type="expression" dxfId="3993" priority="4078">
      <formula>AND(OR($Q57&lt;&gt;"",$R57&lt;&gt;"",$S57&lt;&gt;"",$T57&lt;&gt;""),$P57&lt;&gt;SUM($D57:$O57),SUM($D57:$O57)&lt;&gt;0,$P57&lt;&gt;0)</formula>
    </cfRule>
  </conditionalFormatting>
  <conditionalFormatting sqref="D57:N64">
    <cfRule type="expression" dxfId="3992" priority="4080">
      <formula>AND($P57&lt;&gt;0,SUM($D57:$O57)=0)</formula>
    </cfRule>
  </conditionalFormatting>
  <conditionalFormatting sqref="P57:T64">
    <cfRule type="expression" dxfId="3991" priority="4081">
      <formula>AND($P57&lt;$Z57,$Z57&lt;&gt;0)</formula>
    </cfRule>
    <cfRule type="expression" dxfId="3990" priority="4082">
      <formula>AND(SUM($D57:$O57)&lt;&gt;0,$P57=0)</formula>
    </cfRule>
  </conditionalFormatting>
  <conditionalFormatting sqref="P57:Y64">
    <cfRule type="expression" dxfId="3989" priority="4076">
      <formula>AND($P57&lt;$U57,$U57&lt;&gt;0)</formula>
    </cfRule>
  </conditionalFormatting>
  <conditionalFormatting sqref="Q57:T64">
    <cfRule type="expression" dxfId="3988" priority="4079">
      <formula>Q57&lt;V57</formula>
    </cfRule>
  </conditionalFormatting>
  <conditionalFormatting sqref="Q57:T64">
    <cfRule type="expression" dxfId="3987" priority="4077">
      <formula>Q57&lt;AA57</formula>
    </cfRule>
  </conditionalFormatting>
  <conditionalFormatting sqref="V57:Y64">
    <cfRule type="expression" dxfId="3986" priority="4075">
      <formula>Q57&lt;V57</formula>
    </cfRule>
  </conditionalFormatting>
  <conditionalFormatting sqref="V57:Y64">
    <cfRule type="expression" dxfId="3985" priority="4074">
      <formula>V57&lt;AA57</formula>
    </cfRule>
  </conditionalFormatting>
  <conditionalFormatting sqref="U57:AD64">
    <cfRule type="expression" dxfId="3984" priority="4073">
      <formula>AND($U57&lt;$Z57,$Z57&gt;0)</formula>
    </cfRule>
  </conditionalFormatting>
  <conditionalFormatting sqref="AA57:AD64">
    <cfRule type="expression" dxfId="3983" priority="4072">
      <formula>OR(AA57&gt;V57,AA57&gt;Q57)</formula>
    </cfRule>
  </conditionalFormatting>
  <conditionalFormatting sqref="D67:N71 P67:T71">
    <cfRule type="expression" dxfId="3982" priority="4067">
      <formula>AND(OR($Q67&lt;&gt;"",$R67&lt;&gt;"",$S67&lt;&gt;"",$T67&lt;&gt;""),$P67&lt;&gt;SUM($D67:$O67),SUM($D67:$O67)&lt;&gt;0,$P67&lt;&gt;0)</formula>
    </cfRule>
  </conditionalFormatting>
  <conditionalFormatting sqref="D67:N71">
    <cfRule type="expression" dxfId="3981" priority="4069">
      <formula>AND($P67&lt;&gt;0,SUM($D67:$O67)=0)</formula>
    </cfRule>
  </conditionalFormatting>
  <conditionalFormatting sqref="P67:T71">
    <cfRule type="expression" dxfId="3980" priority="4070">
      <formula>AND($P67&lt;$Z67,$Z67&lt;&gt;0)</formula>
    </cfRule>
    <cfRule type="expression" dxfId="3979" priority="4071">
      <formula>AND(SUM($D67:$O67)&lt;&gt;0,$P67=0)</formula>
    </cfRule>
  </conditionalFormatting>
  <conditionalFormatting sqref="P67:Y71">
    <cfRule type="expression" dxfId="3978" priority="4065">
      <formula>AND($P67&lt;$U67,$U67&lt;&gt;0)</formula>
    </cfRule>
  </conditionalFormatting>
  <conditionalFormatting sqref="Q67:T71">
    <cfRule type="expression" dxfId="3977" priority="4068">
      <formula>Q67&lt;V67</formula>
    </cfRule>
  </conditionalFormatting>
  <conditionalFormatting sqref="Q67:T71">
    <cfRule type="expression" dxfId="3976" priority="4066">
      <formula>Q67&lt;AA67</formula>
    </cfRule>
  </conditionalFormatting>
  <conditionalFormatting sqref="V67:Y71">
    <cfRule type="expression" dxfId="3975" priority="4064">
      <formula>Q67&lt;V67</formula>
    </cfRule>
  </conditionalFormatting>
  <conditionalFormatting sqref="V67:Y71">
    <cfRule type="expression" dxfId="3974" priority="4063">
      <formula>V67&lt;AA67</formula>
    </cfRule>
  </conditionalFormatting>
  <conditionalFormatting sqref="U67:AD71">
    <cfRule type="expression" dxfId="3973" priority="4062">
      <formula>AND($U67&lt;$Z67,$Z67&gt;0)</formula>
    </cfRule>
  </conditionalFormatting>
  <conditionalFormatting sqref="AA67:AD71">
    <cfRule type="expression" dxfId="3972" priority="4061">
      <formula>OR(AA67&gt;V67,AA67&gt;Q67)</formula>
    </cfRule>
  </conditionalFormatting>
  <conditionalFormatting sqref="D74:N75 P74:T75">
    <cfRule type="expression" dxfId="3971" priority="4056">
      <formula>AND(OR($Q74&lt;&gt;"",$R74&lt;&gt;"",$S74&lt;&gt;"",$T74&lt;&gt;""),$P74&lt;&gt;SUM($D74:$O74),SUM($D74:$O74)&lt;&gt;0,$P74&lt;&gt;0)</formula>
    </cfRule>
  </conditionalFormatting>
  <conditionalFormatting sqref="D74:N75">
    <cfRule type="expression" dxfId="3970" priority="4058">
      <formula>AND($P74&lt;&gt;0,SUM($D74:$O74)=0)</formula>
    </cfRule>
  </conditionalFormatting>
  <conditionalFormatting sqref="P74:T75">
    <cfRule type="expression" dxfId="3969" priority="4059">
      <formula>AND($P74&lt;$Z74,$Z74&lt;&gt;0)</formula>
    </cfRule>
    <cfRule type="expression" dxfId="3968" priority="4060">
      <formula>AND(SUM($D74:$O74)&lt;&gt;0,$P74=0)</formula>
    </cfRule>
  </conditionalFormatting>
  <conditionalFormatting sqref="P74:Y75">
    <cfRule type="expression" dxfId="3967" priority="4054">
      <formula>AND($P74&lt;$U74,$U74&lt;&gt;0)</formula>
    </cfRule>
  </conditionalFormatting>
  <conditionalFormatting sqref="Q74:T75">
    <cfRule type="expression" dxfId="3966" priority="4057">
      <formula>Q74&lt;V74</formula>
    </cfRule>
  </conditionalFormatting>
  <conditionalFormatting sqref="Q74:T75">
    <cfRule type="expression" dxfId="3965" priority="4055">
      <formula>Q74&lt;AA74</formula>
    </cfRule>
  </conditionalFormatting>
  <conditionalFormatting sqref="V74:Y75">
    <cfRule type="expression" dxfId="3964" priority="4053">
      <formula>Q74&lt;V74</formula>
    </cfRule>
  </conditionalFormatting>
  <conditionalFormatting sqref="V74:Y75">
    <cfRule type="expression" dxfId="3963" priority="4052">
      <formula>V74&lt;AA74</formula>
    </cfRule>
  </conditionalFormatting>
  <conditionalFormatting sqref="U74:AD75">
    <cfRule type="expression" dxfId="3962" priority="4051">
      <formula>AND($U74&lt;$Z74,$Z74&gt;0)</formula>
    </cfRule>
  </conditionalFormatting>
  <conditionalFormatting sqref="AA74:AD75">
    <cfRule type="expression" dxfId="3961" priority="4050">
      <formula>OR(AA74&gt;V74,AA74&gt;Q74)</formula>
    </cfRule>
  </conditionalFormatting>
  <conditionalFormatting sqref="D78:N80 P78:T80">
    <cfRule type="expression" dxfId="3960" priority="4045">
      <formula>AND(OR($Q78&lt;&gt;"",$R78&lt;&gt;"",$S78&lt;&gt;"",$T78&lt;&gt;""),$P78&lt;&gt;SUM($D78:$O78),SUM($D78:$O78)&lt;&gt;0,$P78&lt;&gt;0)</formula>
    </cfRule>
  </conditionalFormatting>
  <conditionalFormatting sqref="D78:N80">
    <cfRule type="expression" dxfId="3959" priority="4047">
      <formula>AND($P78&lt;&gt;0,SUM($D78:$O78)=0)</formula>
    </cfRule>
  </conditionalFormatting>
  <conditionalFormatting sqref="P78:T80">
    <cfRule type="expression" dxfId="3958" priority="4048">
      <formula>AND($P78&lt;$Z78,$Z78&lt;&gt;0)</formula>
    </cfRule>
    <cfRule type="expression" dxfId="3957" priority="4049">
      <formula>AND(SUM($D78:$O78)&lt;&gt;0,$P78=0)</formula>
    </cfRule>
  </conditionalFormatting>
  <conditionalFormatting sqref="P78:Y80">
    <cfRule type="expression" dxfId="3956" priority="4043">
      <formula>AND($P78&lt;$U78,$U78&lt;&gt;0)</formula>
    </cfRule>
  </conditionalFormatting>
  <conditionalFormatting sqref="Q78:T80">
    <cfRule type="expression" dxfId="3955" priority="4046">
      <formula>Q78&lt;V78</formula>
    </cfRule>
  </conditionalFormatting>
  <conditionalFormatting sqref="Q78:T80">
    <cfRule type="expression" dxfId="3954" priority="4044">
      <formula>Q78&lt;AA78</formula>
    </cfRule>
  </conditionalFormatting>
  <conditionalFormatting sqref="V78:Y80">
    <cfRule type="expression" dxfId="3953" priority="4042">
      <formula>Q78&lt;V78</formula>
    </cfRule>
  </conditionalFormatting>
  <conditionalFormatting sqref="V78:Y80">
    <cfRule type="expression" dxfId="3952" priority="4041">
      <formula>V78&lt;AA78</formula>
    </cfRule>
  </conditionalFormatting>
  <conditionalFormatting sqref="U78:AD80">
    <cfRule type="expression" dxfId="3951" priority="4040">
      <formula>AND($U78&lt;$Z78,$Z78&gt;0)</formula>
    </cfRule>
  </conditionalFormatting>
  <conditionalFormatting sqref="AA78:AD80">
    <cfRule type="expression" dxfId="3950" priority="4039">
      <formula>OR(AA78&gt;V78,AA78&gt;Q78)</formula>
    </cfRule>
  </conditionalFormatting>
  <conditionalFormatting sqref="D83:N84 P83:T84">
    <cfRule type="expression" dxfId="3949" priority="4034">
      <formula>AND(OR($Q83&lt;&gt;"",$R83&lt;&gt;"",$S83&lt;&gt;"",$T83&lt;&gt;""),$P83&lt;&gt;SUM($D83:$O83),SUM($D83:$O83)&lt;&gt;0,$P83&lt;&gt;0)</formula>
    </cfRule>
  </conditionalFormatting>
  <conditionalFormatting sqref="D83:N84">
    <cfRule type="expression" dxfId="3948" priority="4036">
      <formula>AND($P83&lt;&gt;0,SUM($D83:$O83)=0)</formula>
    </cfRule>
  </conditionalFormatting>
  <conditionalFormatting sqref="P83:T84">
    <cfRule type="expression" dxfId="3947" priority="4037">
      <formula>AND($P83&lt;$Z83,$Z83&lt;&gt;0)</formula>
    </cfRule>
    <cfRule type="expression" dxfId="3946" priority="4038">
      <formula>AND(SUM($D83:$O83)&lt;&gt;0,$P83=0)</formula>
    </cfRule>
  </conditionalFormatting>
  <conditionalFormatting sqref="P83:Y84">
    <cfRule type="expression" dxfId="3945" priority="4032">
      <formula>AND($P83&lt;$U83,$U83&lt;&gt;0)</formula>
    </cfRule>
  </conditionalFormatting>
  <conditionalFormatting sqref="Q83:T84">
    <cfRule type="expression" dxfId="3944" priority="4035">
      <formula>Q83&lt;V83</formula>
    </cfRule>
  </conditionalFormatting>
  <conditionalFormatting sqref="Q83:T84">
    <cfRule type="expression" dxfId="3943" priority="4033">
      <formula>Q83&lt;AA83</formula>
    </cfRule>
  </conditionalFormatting>
  <conditionalFormatting sqref="V83:Y84">
    <cfRule type="expression" dxfId="3942" priority="4031">
      <formula>Q83&lt;V83</formula>
    </cfRule>
  </conditionalFormatting>
  <conditionalFormatting sqref="V83:Y84">
    <cfRule type="expression" dxfId="3941" priority="4030">
      <formula>V83&lt;AA83</formula>
    </cfRule>
  </conditionalFormatting>
  <conditionalFormatting sqref="U83:AD84">
    <cfRule type="expression" dxfId="3940" priority="4029">
      <formula>AND($U83&lt;$Z83,$Z83&gt;0)</formula>
    </cfRule>
  </conditionalFormatting>
  <conditionalFormatting sqref="AA83:AD84">
    <cfRule type="expression" dxfId="3939" priority="4028">
      <formula>OR(AA83&gt;V83,AA83&gt;Q83)</formula>
    </cfRule>
  </conditionalFormatting>
  <conditionalFormatting sqref="D87:N91 P87:T91">
    <cfRule type="expression" dxfId="3938" priority="4023">
      <formula>AND(OR($Q87&lt;&gt;"",$R87&lt;&gt;"",$S87&lt;&gt;"",$T87&lt;&gt;""),$P87&lt;&gt;SUM($D87:$O87),SUM($D87:$O87)&lt;&gt;0,$P87&lt;&gt;0)</formula>
    </cfRule>
  </conditionalFormatting>
  <conditionalFormatting sqref="D87:N91">
    <cfRule type="expression" dxfId="3937" priority="4025">
      <formula>AND($P87&lt;&gt;0,SUM($D87:$O87)=0)</formula>
    </cfRule>
  </conditionalFormatting>
  <conditionalFormatting sqref="P87:T91">
    <cfRule type="expression" dxfId="3936" priority="4026">
      <formula>AND($P87&lt;$Z87,$Z87&lt;&gt;0)</formula>
    </cfRule>
    <cfRule type="expression" dxfId="3935" priority="4027">
      <formula>AND(SUM($D87:$O87)&lt;&gt;0,$P87=0)</formula>
    </cfRule>
  </conditionalFormatting>
  <conditionalFormatting sqref="P87:Y91">
    <cfRule type="expression" dxfId="3934" priority="4021">
      <formula>AND($P87&lt;$U87,$U87&lt;&gt;0)</formula>
    </cfRule>
  </conditionalFormatting>
  <conditionalFormatting sqref="Q87:T91">
    <cfRule type="expression" dxfId="3933" priority="4024">
      <formula>Q87&lt;V87</formula>
    </cfRule>
  </conditionalFormatting>
  <conditionalFormatting sqref="Q87:T91">
    <cfRule type="expression" dxfId="3932" priority="4022">
      <formula>Q87&lt;AA87</formula>
    </cfRule>
  </conditionalFormatting>
  <conditionalFormatting sqref="V87:Y91">
    <cfRule type="expression" dxfId="3931" priority="4020">
      <formula>Q87&lt;V87</formula>
    </cfRule>
  </conditionalFormatting>
  <conditionalFormatting sqref="V87:Y91">
    <cfRule type="expression" dxfId="3930" priority="4019">
      <formula>V87&lt;AA87</formula>
    </cfRule>
  </conditionalFormatting>
  <conditionalFormatting sqref="U87:AD91">
    <cfRule type="expression" dxfId="3929" priority="4018">
      <formula>AND($U87&lt;$Z87,$Z87&gt;0)</formula>
    </cfRule>
  </conditionalFormatting>
  <conditionalFormatting sqref="AA87:AD91">
    <cfRule type="expression" dxfId="3928" priority="4017">
      <formula>OR(AA87&gt;V87,AA87&gt;Q87)</formula>
    </cfRule>
  </conditionalFormatting>
  <conditionalFormatting sqref="D95:T117">
    <cfRule type="expression" dxfId="3927" priority="4012">
      <formula>AND(OR($Q95&lt;&gt;"",$R95&lt;&gt;"",$S95&lt;&gt;"",$T95&lt;&gt;""),$P95&lt;&gt;SUM($D95:$O95),SUM($D95:$O95)&lt;&gt;0,$P95&lt;&gt;0)</formula>
    </cfRule>
  </conditionalFormatting>
  <conditionalFormatting sqref="D95:O117">
    <cfRule type="expression" dxfId="3926" priority="4014">
      <formula>AND($P95&lt;&gt;0,SUM($D95:$O95)=0)</formula>
    </cfRule>
  </conditionalFormatting>
  <conditionalFormatting sqref="P95:T117">
    <cfRule type="expression" dxfId="3925" priority="4015">
      <formula>AND($P95&lt;$Z95,$Z95&lt;&gt;0)</formula>
    </cfRule>
    <cfRule type="expression" dxfId="3924" priority="4016">
      <formula>AND(SUM($D95:$O95)&lt;&gt;0,$P95=0)</formula>
    </cfRule>
  </conditionalFormatting>
  <conditionalFormatting sqref="P95:Y117">
    <cfRule type="expression" dxfId="3923" priority="4010">
      <formula>AND($P95&lt;$U95,$U95&lt;&gt;0)</formula>
    </cfRule>
  </conditionalFormatting>
  <conditionalFormatting sqref="Q95:T117">
    <cfRule type="expression" dxfId="3922" priority="4013">
      <formula>Q95&lt;V95</formula>
    </cfRule>
  </conditionalFormatting>
  <conditionalFormatting sqref="Q95:T117">
    <cfRule type="expression" dxfId="3921" priority="4011">
      <formula>Q95&lt;AA95</formula>
    </cfRule>
  </conditionalFormatting>
  <conditionalFormatting sqref="V95:Y117">
    <cfRule type="expression" dxfId="3920" priority="4009">
      <formula>Q95&lt;V95</formula>
    </cfRule>
  </conditionalFormatting>
  <conditionalFormatting sqref="V95:Y117">
    <cfRule type="expression" dxfId="3919" priority="4008">
      <formula>V95&lt;AA95</formula>
    </cfRule>
  </conditionalFormatting>
  <conditionalFormatting sqref="U95:AD117">
    <cfRule type="expression" dxfId="3918" priority="4007">
      <formula>AND($U95&lt;$Z95,$Z95&gt;0)</formula>
    </cfRule>
  </conditionalFormatting>
  <conditionalFormatting sqref="AA95:AD117">
    <cfRule type="expression" dxfId="3917" priority="4006">
      <formula>OR(AA95&gt;V95,AA95&gt;Q95)</formula>
    </cfRule>
  </conditionalFormatting>
  <conditionalFormatting sqref="D120:T130">
    <cfRule type="expression" dxfId="3916" priority="4001">
      <formula>AND(OR($Q120&lt;&gt;"",$R120&lt;&gt;"",$S120&lt;&gt;"",$T120&lt;&gt;""),$P120&lt;&gt;SUM($D120:$O120),SUM($D120:$O120)&lt;&gt;0,$P120&lt;&gt;0)</formula>
    </cfRule>
  </conditionalFormatting>
  <conditionalFormatting sqref="D120:O130">
    <cfRule type="expression" dxfId="3915" priority="4003">
      <formula>AND($P120&lt;&gt;0,SUM($D120:$O120)=0)</formula>
    </cfRule>
  </conditionalFormatting>
  <conditionalFormatting sqref="P120:T130">
    <cfRule type="expression" dxfId="3914" priority="4004">
      <formula>AND($P120&lt;$Z120,$Z120&lt;&gt;0)</formula>
    </cfRule>
    <cfRule type="expression" dxfId="3913" priority="4005">
      <formula>AND(SUM($D120:$O120)&lt;&gt;0,$P120=0)</formula>
    </cfRule>
  </conditionalFormatting>
  <conditionalFormatting sqref="P120:Y130">
    <cfRule type="expression" dxfId="3912" priority="3999">
      <formula>AND($P120&lt;$U120,$U120&lt;&gt;0)</formula>
    </cfRule>
  </conditionalFormatting>
  <conditionalFormatting sqref="Q120:T130">
    <cfRule type="expression" dxfId="3911" priority="4002">
      <formula>Q120&lt;V120</formula>
    </cfRule>
  </conditionalFormatting>
  <conditionalFormatting sqref="Q120:T130">
    <cfRule type="expression" dxfId="3910" priority="4000">
      <formula>Q120&lt;AA120</formula>
    </cfRule>
  </conditionalFormatting>
  <conditionalFormatting sqref="V120:Y130">
    <cfRule type="expression" dxfId="3909" priority="3998">
      <formula>Q120&lt;V120</formula>
    </cfRule>
  </conditionalFormatting>
  <conditionalFormatting sqref="V120:Y130">
    <cfRule type="expression" dxfId="3908" priority="3997">
      <formula>V120&lt;AA120</formula>
    </cfRule>
  </conditionalFormatting>
  <conditionalFormatting sqref="U120:AD130">
    <cfRule type="expression" dxfId="3907" priority="3996">
      <formula>AND($U120&lt;$Z120,$Z120&gt;0)</formula>
    </cfRule>
  </conditionalFormatting>
  <conditionalFormatting sqref="AA120:AD130">
    <cfRule type="expression" dxfId="3906" priority="3995">
      <formula>OR(AA120&gt;V120,AA120&gt;Q120)</formula>
    </cfRule>
  </conditionalFormatting>
  <conditionalFormatting sqref="D133:T152">
    <cfRule type="expression" dxfId="3905" priority="3990">
      <formula>AND(OR($Q133&lt;&gt;"",$R133&lt;&gt;"",$S133&lt;&gt;"",$T133&lt;&gt;""),$P133&lt;&gt;SUM($D133:$O133),SUM($D133:$O133)&lt;&gt;0,$P133&lt;&gt;0)</formula>
    </cfRule>
  </conditionalFormatting>
  <conditionalFormatting sqref="D133:O152">
    <cfRule type="expression" dxfId="3904" priority="3992">
      <formula>AND($P133&lt;&gt;0,SUM($D133:$O133)=0)</formula>
    </cfRule>
  </conditionalFormatting>
  <conditionalFormatting sqref="P133:T152">
    <cfRule type="expression" dxfId="3903" priority="3993">
      <formula>AND($P133&lt;$Z133,$Z133&lt;&gt;0)</formula>
    </cfRule>
    <cfRule type="expression" dxfId="3902" priority="3994">
      <formula>AND(SUM($D133:$O133)&lt;&gt;0,$P133=0)</formula>
    </cfRule>
  </conditionalFormatting>
  <conditionalFormatting sqref="P133:Y152">
    <cfRule type="expression" dxfId="3901" priority="3988">
      <formula>AND($P133&lt;$U133,$U133&lt;&gt;0)</formula>
    </cfRule>
  </conditionalFormatting>
  <conditionalFormatting sqref="Q133:T152">
    <cfRule type="expression" dxfId="3900" priority="3991">
      <formula>Q133&lt;V133</formula>
    </cfRule>
  </conditionalFormatting>
  <conditionalFormatting sqref="Q133:T152">
    <cfRule type="expression" dxfId="3899" priority="3989">
      <formula>Q133&lt;AA133</formula>
    </cfRule>
  </conditionalFormatting>
  <conditionalFormatting sqref="V133:Y152">
    <cfRule type="expression" dxfId="3898" priority="3987">
      <formula>Q133&lt;V133</formula>
    </cfRule>
  </conditionalFormatting>
  <conditionalFormatting sqref="V133:Y152">
    <cfRule type="expression" dxfId="3897" priority="3986">
      <formula>V133&lt;AA133</formula>
    </cfRule>
  </conditionalFormatting>
  <conditionalFormatting sqref="U133:AD152">
    <cfRule type="expression" dxfId="3896" priority="3985">
      <formula>AND($U133&lt;$Z133,$Z133&gt;0)</formula>
    </cfRule>
  </conditionalFormatting>
  <conditionalFormatting sqref="AA133:AD152">
    <cfRule type="expression" dxfId="3895" priority="3984">
      <formula>OR(AA133&gt;V133,AA133&gt;Q133)</formula>
    </cfRule>
  </conditionalFormatting>
  <conditionalFormatting sqref="D155:T155">
    <cfRule type="expression" dxfId="3894" priority="3979">
      <formula>AND(OR($Q155&lt;&gt;"",$R155&lt;&gt;"",$S155&lt;&gt;"",$T155&lt;&gt;""),$P155&lt;&gt;SUM($D155:$O155),SUM($D155:$O155)&lt;&gt;0,$P155&lt;&gt;0)</formula>
    </cfRule>
  </conditionalFormatting>
  <conditionalFormatting sqref="D155:O155">
    <cfRule type="expression" dxfId="3893" priority="3981">
      <formula>AND($P155&lt;&gt;0,SUM($D155:$O155)=0)</formula>
    </cfRule>
  </conditionalFormatting>
  <conditionalFormatting sqref="P155:T155">
    <cfRule type="expression" dxfId="3892" priority="3982">
      <formula>AND($P155&lt;$Z155,$Z155&lt;&gt;0)</formula>
    </cfRule>
    <cfRule type="expression" dxfId="3891" priority="3983">
      <formula>AND(SUM($D155:$O155)&lt;&gt;0,$P155=0)</formula>
    </cfRule>
  </conditionalFormatting>
  <conditionalFormatting sqref="P155:Y155">
    <cfRule type="expression" dxfId="3890" priority="3977">
      <formula>AND($P155&lt;$U155,$U155&lt;&gt;0)</formula>
    </cfRule>
  </conditionalFormatting>
  <conditionalFormatting sqref="Q155:T155">
    <cfRule type="expression" dxfId="3889" priority="3980">
      <formula>Q155&lt;V155</formula>
    </cfRule>
  </conditionalFormatting>
  <conditionalFormatting sqref="Q155:T155">
    <cfRule type="expression" dxfId="3888" priority="3978">
      <formula>Q155&lt;AA155</formula>
    </cfRule>
  </conditionalFormatting>
  <conditionalFormatting sqref="V155:Y155">
    <cfRule type="expression" dxfId="3887" priority="3976">
      <formula>Q155&lt;V155</formula>
    </cfRule>
  </conditionalFormatting>
  <conditionalFormatting sqref="V155:Y155">
    <cfRule type="expression" dxfId="3886" priority="3975">
      <formula>V155&lt;AA155</formula>
    </cfRule>
  </conditionalFormatting>
  <conditionalFormatting sqref="U155:AD155">
    <cfRule type="expression" dxfId="3885" priority="3974">
      <formula>AND($U155&lt;$Z155,$Z155&gt;0)</formula>
    </cfRule>
  </conditionalFormatting>
  <conditionalFormatting sqref="AA155:AD155">
    <cfRule type="expression" dxfId="3884" priority="3973">
      <formula>OR(AA155&gt;V155,AA155&gt;Q155)</formula>
    </cfRule>
  </conditionalFormatting>
  <conditionalFormatting sqref="D158:T158">
    <cfRule type="expression" dxfId="3883" priority="3968">
      <formula>AND(OR($Q158&lt;&gt;"",$R158&lt;&gt;"",$S158&lt;&gt;"",$T158&lt;&gt;""),$P158&lt;&gt;SUM($D158:$O158),SUM($D158:$O158)&lt;&gt;0,$P158&lt;&gt;0)</formula>
    </cfRule>
  </conditionalFormatting>
  <conditionalFormatting sqref="D158:O158">
    <cfRule type="expression" dxfId="3882" priority="3970">
      <formula>AND($P158&lt;&gt;0,SUM($D158:$O158)=0)</formula>
    </cfRule>
  </conditionalFormatting>
  <conditionalFormatting sqref="P158:T158">
    <cfRule type="expression" dxfId="3881" priority="3971">
      <formula>AND($P158&lt;$Z158,$Z158&lt;&gt;0)</formula>
    </cfRule>
    <cfRule type="expression" dxfId="3880" priority="3972">
      <formula>AND(SUM($D158:$O158)&lt;&gt;0,$P158=0)</formula>
    </cfRule>
  </conditionalFormatting>
  <conditionalFormatting sqref="P158:Y158">
    <cfRule type="expression" dxfId="3879" priority="3966">
      <formula>AND($P158&lt;$U158,$U158&lt;&gt;0)</formula>
    </cfRule>
  </conditionalFormatting>
  <conditionalFormatting sqref="Q158:T158">
    <cfRule type="expression" dxfId="3878" priority="3969">
      <formula>Q158&lt;V158</formula>
    </cfRule>
  </conditionalFormatting>
  <conditionalFormatting sqref="Q158:T158">
    <cfRule type="expression" dxfId="3877" priority="3967">
      <formula>Q158&lt;AA158</formula>
    </cfRule>
  </conditionalFormatting>
  <conditionalFormatting sqref="V158:Y158">
    <cfRule type="expression" dxfId="3876" priority="3965">
      <formula>Q158&lt;V158</formula>
    </cfRule>
  </conditionalFormatting>
  <conditionalFormatting sqref="V158:Y158">
    <cfRule type="expression" dxfId="3875" priority="3964">
      <formula>V158&lt;AA158</formula>
    </cfRule>
  </conditionalFormatting>
  <conditionalFormatting sqref="U158:AD158">
    <cfRule type="expression" dxfId="3874" priority="3963">
      <formula>AND($U158&lt;$Z158,$Z158&gt;0)</formula>
    </cfRule>
  </conditionalFormatting>
  <conditionalFormatting sqref="AA158:AD158">
    <cfRule type="expression" dxfId="3873" priority="3962">
      <formula>OR(AA158&gt;V158,AA158&gt;Q158)</formula>
    </cfRule>
  </conditionalFormatting>
  <conditionalFormatting sqref="D161:T165">
    <cfRule type="expression" dxfId="3872" priority="3957">
      <formula>AND(OR($Q161&lt;&gt;"",$R161&lt;&gt;"",$S161&lt;&gt;"",$T161&lt;&gt;""),$P161&lt;&gt;SUM($D161:$O161),SUM($D161:$O161)&lt;&gt;0,$P161&lt;&gt;0)</formula>
    </cfRule>
  </conditionalFormatting>
  <conditionalFormatting sqref="D161:O165">
    <cfRule type="expression" dxfId="3871" priority="3959">
      <formula>AND($P161&lt;&gt;0,SUM($D161:$O161)=0)</formula>
    </cfRule>
  </conditionalFormatting>
  <conditionalFormatting sqref="P161:T165">
    <cfRule type="expression" dxfId="3870" priority="3960">
      <formula>AND($P161&lt;$Z161,$Z161&lt;&gt;0)</formula>
    </cfRule>
    <cfRule type="expression" dxfId="3869" priority="3961">
      <formula>AND(SUM($D161:$O161)&lt;&gt;0,$P161=0)</formula>
    </cfRule>
  </conditionalFormatting>
  <conditionalFormatting sqref="P161:Y165">
    <cfRule type="expression" dxfId="3868" priority="3955">
      <formula>AND($P161&lt;$U161,$U161&lt;&gt;0)</formula>
    </cfRule>
  </conditionalFormatting>
  <conditionalFormatting sqref="Q161:T165">
    <cfRule type="expression" dxfId="3867" priority="3958">
      <formula>Q161&lt;V161</formula>
    </cfRule>
  </conditionalFormatting>
  <conditionalFormatting sqref="Q161:T165">
    <cfRule type="expression" dxfId="3866" priority="3956">
      <formula>Q161&lt;AA161</formula>
    </cfRule>
  </conditionalFormatting>
  <conditionalFormatting sqref="V161:Y165">
    <cfRule type="expression" dxfId="3865" priority="3954">
      <formula>Q161&lt;V161</formula>
    </cfRule>
  </conditionalFormatting>
  <conditionalFormatting sqref="V161:Y165">
    <cfRule type="expression" dxfId="3864" priority="3953">
      <formula>V161&lt;AA161</formula>
    </cfRule>
  </conditionalFormatting>
  <conditionalFormatting sqref="U161:AD165">
    <cfRule type="expression" dxfId="3863" priority="3952">
      <formula>AND($U161&lt;$Z161,$Z161&gt;0)</formula>
    </cfRule>
  </conditionalFormatting>
  <conditionalFormatting sqref="AA161:AD165">
    <cfRule type="expression" dxfId="3862" priority="3951">
      <formula>OR(AA161&gt;V161,AA161&gt;Q161)</formula>
    </cfRule>
  </conditionalFormatting>
  <conditionalFormatting sqref="P171:T183">
    <cfRule type="expression" dxfId="3861" priority="3946">
      <formula>AND(OR($Q171&lt;&gt;"",$R171&lt;&gt;"",$S171&lt;&gt;"",$T171&lt;&gt;""),$P171&lt;&gt;SUM($D171:$O171),SUM($D171:$O171)&lt;&gt;0,$P171&lt;&gt;0)</formula>
    </cfRule>
  </conditionalFormatting>
  <conditionalFormatting sqref="P171:T183">
    <cfRule type="expression" dxfId="3860" priority="3949">
      <formula>AND($P171&lt;$Z171,$Z171&lt;&gt;0)</formula>
    </cfRule>
    <cfRule type="expression" dxfId="3859" priority="3950">
      <formula>AND(SUM($D171:$O171)&lt;&gt;0,$P171=0)</formula>
    </cfRule>
  </conditionalFormatting>
  <conditionalFormatting sqref="P171:Y183">
    <cfRule type="expression" dxfId="3858" priority="3944">
      <formula>AND($P171&lt;$U171,$U171&lt;&gt;0)</formula>
    </cfRule>
  </conditionalFormatting>
  <conditionalFormatting sqref="Q171:T183">
    <cfRule type="expression" dxfId="3857" priority="3947">
      <formula>Q171&lt;V171</formula>
    </cfRule>
  </conditionalFormatting>
  <conditionalFormatting sqref="Q171:T183">
    <cfRule type="expression" dxfId="3856" priority="3945">
      <formula>Q171&lt;AA171</formula>
    </cfRule>
  </conditionalFormatting>
  <conditionalFormatting sqref="V171:Y183">
    <cfRule type="expression" dxfId="3855" priority="3943">
      <formula>Q171&lt;V171</formula>
    </cfRule>
  </conditionalFormatting>
  <conditionalFormatting sqref="V171:Y183">
    <cfRule type="expression" dxfId="3854" priority="3942">
      <formula>V171&lt;AA171</formula>
    </cfRule>
  </conditionalFormatting>
  <conditionalFormatting sqref="U171:AD183">
    <cfRule type="expression" dxfId="3853" priority="3941">
      <formula>AND($U171&lt;$Z171,$Z171&gt;0)</formula>
    </cfRule>
  </conditionalFormatting>
  <conditionalFormatting sqref="AA171:AD183">
    <cfRule type="expression" dxfId="3852" priority="3940">
      <formula>OR(AA171&gt;V171,AA171&gt;Q171)</formula>
    </cfRule>
  </conditionalFormatting>
  <conditionalFormatting sqref="P186:T190">
    <cfRule type="expression" dxfId="3851" priority="3935">
      <formula>AND(OR($Q186&lt;&gt;"",$R186&lt;&gt;"",$S186&lt;&gt;"",$T186&lt;&gt;""),$P186&lt;&gt;SUM($D186:$O186),SUM($D186:$O186)&lt;&gt;0,$P186&lt;&gt;0)</formula>
    </cfRule>
  </conditionalFormatting>
  <conditionalFormatting sqref="P186:T190">
    <cfRule type="expression" dxfId="3850" priority="3938">
      <formula>AND($P186&lt;$Z186,$Z186&lt;&gt;0)</formula>
    </cfRule>
    <cfRule type="expression" dxfId="3849" priority="3939">
      <formula>AND(SUM($D186:$O186)&lt;&gt;0,$P186=0)</formula>
    </cfRule>
  </conditionalFormatting>
  <conditionalFormatting sqref="P186:Y190">
    <cfRule type="expression" dxfId="3848" priority="3933">
      <formula>AND($P186&lt;$U186,$U186&lt;&gt;0)</formula>
    </cfRule>
  </conditionalFormatting>
  <conditionalFormatting sqref="Q186:T190">
    <cfRule type="expression" dxfId="3847" priority="3936">
      <formula>Q186&lt;V186</formula>
    </cfRule>
  </conditionalFormatting>
  <conditionalFormatting sqref="Q186:T190">
    <cfRule type="expression" dxfId="3846" priority="3934">
      <formula>Q186&lt;AA186</formula>
    </cfRule>
  </conditionalFormatting>
  <conditionalFormatting sqref="V186:Y190">
    <cfRule type="expression" dxfId="3845" priority="3932">
      <formula>Q186&lt;V186</formula>
    </cfRule>
  </conditionalFormatting>
  <conditionalFormatting sqref="V186:Y190">
    <cfRule type="expression" dxfId="3844" priority="3931">
      <formula>V186&lt;AA186</formula>
    </cfRule>
  </conditionalFormatting>
  <conditionalFormatting sqref="U186:AD190">
    <cfRule type="expression" dxfId="3843" priority="3930">
      <formula>AND($U186&lt;$Z186,$Z186&gt;0)</formula>
    </cfRule>
  </conditionalFormatting>
  <conditionalFormatting sqref="AA186:AD190">
    <cfRule type="expression" dxfId="3842" priority="3929">
      <formula>OR(AA186&gt;V186,AA186&gt;Q186)</formula>
    </cfRule>
  </conditionalFormatting>
  <conditionalFormatting sqref="P193:T206">
    <cfRule type="expression" dxfId="3841" priority="3924">
      <formula>AND(OR($Q193&lt;&gt;"",$R193&lt;&gt;"",$S193&lt;&gt;"",$T193&lt;&gt;""),$P193&lt;&gt;SUM($D193:$O193),SUM($D193:$O193)&lt;&gt;0,$P193&lt;&gt;0)</formula>
    </cfRule>
  </conditionalFormatting>
  <conditionalFormatting sqref="P193:T206">
    <cfRule type="expression" dxfId="3840" priority="3927">
      <formula>AND($P193&lt;$Z193,$Z193&lt;&gt;0)</formula>
    </cfRule>
    <cfRule type="expression" dxfId="3839" priority="3928">
      <formula>AND(SUM($D193:$O193)&lt;&gt;0,$P193=0)</formula>
    </cfRule>
  </conditionalFormatting>
  <conditionalFormatting sqref="P193:Y206">
    <cfRule type="expression" dxfId="3838" priority="3922">
      <formula>AND($P193&lt;$U193,$U193&lt;&gt;0)</formula>
    </cfRule>
  </conditionalFormatting>
  <conditionalFormatting sqref="Q193:T206">
    <cfRule type="expression" dxfId="3837" priority="3925">
      <formula>Q193&lt;V193</formula>
    </cfRule>
  </conditionalFormatting>
  <conditionalFormatting sqref="Q193:T206">
    <cfRule type="expression" dxfId="3836" priority="3923">
      <formula>Q193&lt;AA193</formula>
    </cfRule>
  </conditionalFormatting>
  <conditionalFormatting sqref="V193:Y206">
    <cfRule type="expression" dxfId="3835" priority="3921">
      <formula>Q193&lt;V193</formula>
    </cfRule>
  </conditionalFormatting>
  <conditionalFormatting sqref="V193:Y206">
    <cfRule type="expression" dxfId="3834" priority="3920">
      <formula>V193&lt;AA193</formula>
    </cfRule>
  </conditionalFormatting>
  <conditionalFormatting sqref="U193:AD206">
    <cfRule type="expression" dxfId="3833" priority="3919">
      <formula>AND($U193&lt;$Z193,$Z193&gt;0)</formula>
    </cfRule>
  </conditionalFormatting>
  <conditionalFormatting sqref="AA193:AD206">
    <cfRule type="expression" dxfId="3832" priority="3918">
      <formula>OR(AA193&gt;V193,AA193&gt;Q193)</formula>
    </cfRule>
  </conditionalFormatting>
  <conditionalFormatting sqref="P209:T218">
    <cfRule type="expression" dxfId="3831" priority="3913">
      <formula>AND(OR($Q209&lt;&gt;"",$R209&lt;&gt;"",$S209&lt;&gt;"",$T209&lt;&gt;""),$P209&lt;&gt;SUM($D209:$O209),SUM($D209:$O209)&lt;&gt;0,$P209&lt;&gt;0)</formula>
    </cfRule>
  </conditionalFormatting>
  <conditionalFormatting sqref="P209:T218">
    <cfRule type="expression" dxfId="3830" priority="3916">
      <formula>AND($P209&lt;$Z209,$Z209&lt;&gt;0)</formula>
    </cfRule>
    <cfRule type="expression" dxfId="3829" priority="3917">
      <formula>AND(SUM($D209:$O209)&lt;&gt;0,$P209=0)</formula>
    </cfRule>
  </conditionalFormatting>
  <conditionalFormatting sqref="P209:Y218">
    <cfRule type="expression" dxfId="3828" priority="3911">
      <formula>AND($P209&lt;$U209,$U209&lt;&gt;0)</formula>
    </cfRule>
  </conditionalFormatting>
  <conditionalFormatting sqref="Q209:T218">
    <cfRule type="expression" dxfId="3827" priority="3914">
      <formula>Q209&lt;V209</formula>
    </cfRule>
  </conditionalFormatting>
  <conditionalFormatting sqref="Q209:T218">
    <cfRule type="expression" dxfId="3826" priority="3912">
      <formula>Q209&lt;AA209</formula>
    </cfRule>
  </conditionalFormatting>
  <conditionalFormatting sqref="V209:Y218">
    <cfRule type="expression" dxfId="3825" priority="3910">
      <formula>Q209&lt;V209</formula>
    </cfRule>
  </conditionalFormatting>
  <conditionalFormatting sqref="V209:Y218">
    <cfRule type="expression" dxfId="3824" priority="3909">
      <formula>V209&lt;AA209</formula>
    </cfRule>
  </conditionalFormatting>
  <conditionalFormatting sqref="U209:AD218">
    <cfRule type="expression" dxfId="3823" priority="3908">
      <formula>AND($U209&lt;$Z209,$Z209&gt;0)</formula>
    </cfRule>
  </conditionalFormatting>
  <conditionalFormatting sqref="AA209:AD218">
    <cfRule type="expression" dxfId="3822" priority="3907">
      <formula>OR(AA209&gt;V209,AA209&gt;Q209)</formula>
    </cfRule>
  </conditionalFormatting>
  <conditionalFormatting sqref="P221:T227">
    <cfRule type="expression" dxfId="3821" priority="3902">
      <formula>AND(OR($Q221&lt;&gt;"",$R221&lt;&gt;"",$S221&lt;&gt;"",$T221&lt;&gt;""),$P221&lt;&gt;SUM($D221:$O221),SUM($D221:$O221)&lt;&gt;0,$P221&lt;&gt;0)</formula>
    </cfRule>
  </conditionalFormatting>
  <conditionalFormatting sqref="P221:T227">
    <cfRule type="expression" dxfId="3820" priority="3905">
      <formula>AND($P221&lt;$Z221,$Z221&lt;&gt;0)</formula>
    </cfRule>
    <cfRule type="expression" dxfId="3819" priority="3906">
      <formula>AND(SUM($D221:$O221)&lt;&gt;0,$P221=0)</formula>
    </cfRule>
  </conditionalFormatting>
  <conditionalFormatting sqref="P221:Y227">
    <cfRule type="expression" dxfId="3818" priority="3900">
      <formula>AND($P221&lt;$U221,$U221&lt;&gt;0)</formula>
    </cfRule>
  </conditionalFormatting>
  <conditionalFormatting sqref="Q221:T227">
    <cfRule type="expression" dxfId="3817" priority="3903">
      <formula>Q221&lt;V221</formula>
    </cfRule>
  </conditionalFormatting>
  <conditionalFormatting sqref="Q221:T227">
    <cfRule type="expression" dxfId="3816" priority="3901">
      <formula>Q221&lt;AA221</formula>
    </cfRule>
  </conditionalFormatting>
  <conditionalFormatting sqref="V221:Y227">
    <cfRule type="expression" dxfId="3815" priority="3899">
      <formula>Q221&lt;V221</formula>
    </cfRule>
  </conditionalFormatting>
  <conditionalFormatting sqref="V221:Y227">
    <cfRule type="expression" dxfId="3814" priority="3898">
      <formula>V221&lt;AA221</formula>
    </cfRule>
  </conditionalFormatting>
  <conditionalFormatting sqref="U221:AD227">
    <cfRule type="expression" dxfId="3813" priority="3897">
      <formula>AND($U221&lt;$Z221,$Z221&gt;0)</formula>
    </cfRule>
  </conditionalFormatting>
  <conditionalFormatting sqref="AA221:AD227">
    <cfRule type="expression" dxfId="3812" priority="3896">
      <formula>OR(AA221&gt;V221,AA221&gt;Q221)</formula>
    </cfRule>
  </conditionalFormatting>
  <conditionalFormatting sqref="P230:T241">
    <cfRule type="expression" dxfId="3811" priority="3891">
      <formula>AND(OR($Q230&lt;&gt;"",$R230&lt;&gt;"",$S230&lt;&gt;"",$T230&lt;&gt;""),$P230&lt;&gt;SUM($D230:$O230),SUM($D230:$O230)&lt;&gt;0,$P230&lt;&gt;0)</formula>
    </cfRule>
  </conditionalFormatting>
  <conditionalFormatting sqref="P230:T241">
    <cfRule type="expression" dxfId="3810" priority="3894">
      <formula>AND($P230&lt;$Z230,$Z230&lt;&gt;0)</formula>
    </cfRule>
    <cfRule type="expression" dxfId="3809" priority="3895">
      <formula>AND(SUM($D230:$O230)&lt;&gt;0,$P230=0)</formula>
    </cfRule>
  </conditionalFormatting>
  <conditionalFormatting sqref="P230:Y241">
    <cfRule type="expression" dxfId="3808" priority="3889">
      <formula>AND($P230&lt;$U230,$U230&lt;&gt;0)</formula>
    </cfRule>
  </conditionalFormatting>
  <conditionalFormatting sqref="Q230:T241">
    <cfRule type="expression" dxfId="3807" priority="3892">
      <formula>Q230&lt;V230</formula>
    </cfRule>
  </conditionalFormatting>
  <conditionalFormatting sqref="Q230:T241">
    <cfRule type="expression" dxfId="3806" priority="3890">
      <formula>Q230&lt;AA230</formula>
    </cfRule>
  </conditionalFormatting>
  <conditionalFormatting sqref="V230:Y241">
    <cfRule type="expression" dxfId="3805" priority="3888">
      <formula>Q230&lt;V230</formula>
    </cfRule>
  </conditionalFormatting>
  <conditionalFormatting sqref="V230:Y241">
    <cfRule type="expression" dxfId="3804" priority="3887">
      <formula>V230&lt;AA230</formula>
    </cfRule>
  </conditionalFormatting>
  <conditionalFormatting sqref="U230:AD241">
    <cfRule type="expression" dxfId="3803" priority="3886">
      <formula>AND($U230&lt;$Z230,$Z230&gt;0)</formula>
    </cfRule>
  </conditionalFormatting>
  <conditionalFormatting sqref="AA230:AD241">
    <cfRule type="expression" dxfId="3802" priority="3885">
      <formula>OR(AA230&gt;V230,AA230&gt;Q230)</formula>
    </cfRule>
  </conditionalFormatting>
  <conditionalFormatting sqref="P31">
    <cfRule type="expression" dxfId="3801" priority="3880">
      <formula>AND(OR($Q31&lt;&gt;"",$R31&lt;&gt;"",$S31&lt;&gt;"",$T31&lt;&gt;""),$P31&lt;&gt;SUM($D31:$O31),SUM($D31:$O31)&lt;&gt;0,$P31&lt;&gt;0)</formula>
    </cfRule>
  </conditionalFormatting>
  <conditionalFormatting sqref="P31">
    <cfRule type="expression" dxfId="3800" priority="3883">
      <formula>AND($P31&lt;$Z31,$Z31&lt;&gt;0)</formula>
    </cfRule>
    <cfRule type="expression" dxfId="3799" priority="3884">
      <formula>AND(SUM($D31:$O31)&lt;&gt;0,$P31=0)</formula>
    </cfRule>
  </conditionalFormatting>
  <conditionalFormatting sqref="P31 U31">
    <cfRule type="expression" dxfId="3798" priority="3878">
      <formula>AND($P31&lt;$U31,$U31&lt;&gt;0)</formula>
    </cfRule>
  </conditionalFormatting>
  <conditionalFormatting sqref="U31 Z31:AD31">
    <cfRule type="expression" dxfId="3797" priority="3875">
      <formula>AND($U31&lt;$Z31,$Z31&gt;0)</formula>
    </cfRule>
  </conditionalFormatting>
  <conditionalFormatting sqref="AA31:AD31">
    <cfRule type="expression" dxfId="3796" priority="3874">
      <formula>OR(AA31&gt;V31,AA31&gt;Q31)</formula>
    </cfRule>
  </conditionalFormatting>
  <conditionalFormatting sqref="P37">
    <cfRule type="expression" dxfId="3795" priority="3869">
      <formula>AND(OR($Q37&lt;&gt;"",$R37&lt;&gt;"",$S37&lt;&gt;"",$T37&lt;&gt;""),$P37&lt;&gt;SUM($D37:$O37),SUM($D37:$O37)&lt;&gt;0,$P37&lt;&gt;0)</formula>
    </cfRule>
  </conditionalFormatting>
  <conditionalFormatting sqref="P37">
    <cfRule type="expression" dxfId="3794" priority="3872">
      <formula>AND($P37&lt;$Z37,$Z37&lt;&gt;0)</formula>
    </cfRule>
    <cfRule type="expression" dxfId="3793" priority="3873">
      <formula>AND(SUM($D37:$O37)&lt;&gt;0,$P37=0)</formula>
    </cfRule>
  </conditionalFormatting>
  <conditionalFormatting sqref="P37 U37">
    <cfRule type="expression" dxfId="3792" priority="3867">
      <formula>AND($P37&lt;$U37,$U37&lt;&gt;0)</formula>
    </cfRule>
  </conditionalFormatting>
  <conditionalFormatting sqref="U37 Z37:AD37">
    <cfRule type="expression" dxfId="3791" priority="3864">
      <formula>AND($U37&lt;$Z37,$Z37&gt;0)</formula>
    </cfRule>
  </conditionalFormatting>
  <conditionalFormatting sqref="AA37:AD37">
    <cfRule type="expression" dxfId="3790" priority="3863">
      <formula>OR(AA37&gt;V37,AA37&gt;Q37)</formula>
    </cfRule>
  </conditionalFormatting>
  <conditionalFormatting sqref="P45">
    <cfRule type="expression" dxfId="3789" priority="3858">
      <formula>AND(OR($Q45&lt;&gt;"",$R45&lt;&gt;"",$S45&lt;&gt;"",$T45&lt;&gt;""),$P45&lt;&gt;SUM($D45:$O45),SUM($D45:$O45)&lt;&gt;0,$P45&lt;&gt;0)</formula>
    </cfRule>
  </conditionalFormatting>
  <conditionalFormatting sqref="P45">
    <cfRule type="expression" dxfId="3788" priority="3861">
      <formula>AND($P45&lt;$Z45,$Z45&lt;&gt;0)</formula>
    </cfRule>
    <cfRule type="expression" dxfId="3787" priority="3862">
      <formula>AND(SUM($D45:$O45)&lt;&gt;0,$P45=0)</formula>
    </cfRule>
  </conditionalFormatting>
  <conditionalFormatting sqref="P45 U45">
    <cfRule type="expression" dxfId="3786" priority="3856">
      <formula>AND($P45&lt;$U45,$U45&lt;&gt;0)</formula>
    </cfRule>
  </conditionalFormatting>
  <conditionalFormatting sqref="U45 Z45:AD45">
    <cfRule type="expression" dxfId="3785" priority="3853">
      <formula>AND($U45&lt;$Z45,$Z45&gt;0)</formula>
    </cfRule>
  </conditionalFormatting>
  <conditionalFormatting sqref="AA45:AD45">
    <cfRule type="expression" dxfId="3784" priority="3852">
      <formula>OR(AA45&gt;V45,AA45&gt;Q45)</formula>
    </cfRule>
  </conditionalFormatting>
  <conditionalFormatting sqref="D55:N55 P55:T55">
    <cfRule type="expression" dxfId="3783" priority="3847">
      <formula>AND(OR($Q55&lt;&gt;"",$R55&lt;&gt;"",$S55&lt;&gt;"",$T55&lt;&gt;""),$P55&lt;&gt;SUM($D55:$O55),SUM($D55:$O55)&lt;&gt;0,$P55&lt;&gt;0)</formula>
    </cfRule>
  </conditionalFormatting>
  <conditionalFormatting sqref="D55:N55">
    <cfRule type="expression" dxfId="3782" priority="3849">
      <formula>AND($P55&lt;&gt;0,SUM($D55:$O55)=0)</formula>
    </cfRule>
  </conditionalFormatting>
  <conditionalFormatting sqref="P55:T55">
    <cfRule type="expression" dxfId="3781" priority="3850">
      <formula>AND($P55&lt;$Z55,$Z55&lt;&gt;0)</formula>
    </cfRule>
    <cfRule type="expression" dxfId="3780" priority="3851">
      <formula>AND(SUM($D55:$O55)&lt;&gt;0,$P55=0)</formula>
    </cfRule>
  </conditionalFormatting>
  <conditionalFormatting sqref="P55:Y55">
    <cfRule type="expression" dxfId="3779" priority="3845">
      <formula>AND($P55&lt;$U55,$U55&lt;&gt;0)</formula>
    </cfRule>
  </conditionalFormatting>
  <conditionalFormatting sqref="Q55:T55">
    <cfRule type="expression" dxfId="3778" priority="3848">
      <formula>Q55&lt;V55</formula>
    </cfRule>
  </conditionalFormatting>
  <conditionalFormatting sqref="Q55:T55">
    <cfRule type="expression" dxfId="3777" priority="3846">
      <formula>Q55&lt;AA55</formula>
    </cfRule>
  </conditionalFormatting>
  <conditionalFormatting sqref="V55:Y55">
    <cfRule type="expression" dxfId="3776" priority="3844">
      <formula>Q55&lt;V55</formula>
    </cfRule>
  </conditionalFormatting>
  <conditionalFormatting sqref="V55:Y55">
    <cfRule type="expression" dxfId="3775" priority="3843">
      <formula>V55&lt;AA55</formula>
    </cfRule>
  </conditionalFormatting>
  <conditionalFormatting sqref="U55:AD55">
    <cfRule type="expression" dxfId="3774" priority="3842">
      <formula>AND($U55&lt;$Z55,$Z55&gt;0)</formula>
    </cfRule>
  </conditionalFormatting>
  <conditionalFormatting sqref="AA55:AD55">
    <cfRule type="expression" dxfId="3773" priority="3841">
      <formula>OR(AA55&gt;V55,AA55&gt;Q55)</formula>
    </cfRule>
  </conditionalFormatting>
  <conditionalFormatting sqref="D65:N65 P65:T65">
    <cfRule type="expression" dxfId="3772" priority="3836">
      <formula>AND(OR($Q65&lt;&gt;"",$R65&lt;&gt;"",$S65&lt;&gt;"",$T65&lt;&gt;""),$P65&lt;&gt;SUM($D65:$O65),SUM($D65:$O65)&lt;&gt;0,$P65&lt;&gt;0)</formula>
    </cfRule>
  </conditionalFormatting>
  <conditionalFormatting sqref="D65:N65">
    <cfRule type="expression" dxfId="3771" priority="3838">
      <formula>AND($P65&lt;&gt;0,SUM($D65:$O65)=0)</formula>
    </cfRule>
  </conditionalFormatting>
  <conditionalFormatting sqref="P65:T65">
    <cfRule type="expression" dxfId="3770" priority="3839">
      <formula>AND($P65&lt;$Z65,$Z65&lt;&gt;0)</formula>
    </cfRule>
    <cfRule type="expression" dxfId="3769" priority="3840">
      <formula>AND(SUM($D65:$O65)&lt;&gt;0,$P65=0)</formula>
    </cfRule>
  </conditionalFormatting>
  <conditionalFormatting sqref="P65:Y65">
    <cfRule type="expression" dxfId="3768" priority="3834">
      <formula>AND($P65&lt;$U65,$U65&lt;&gt;0)</formula>
    </cfRule>
  </conditionalFormatting>
  <conditionalFormatting sqref="Q65:T65">
    <cfRule type="expression" dxfId="3767" priority="3837">
      <formula>Q65&lt;V65</formula>
    </cfRule>
  </conditionalFormatting>
  <conditionalFormatting sqref="Q65:T65">
    <cfRule type="expression" dxfId="3766" priority="3835">
      <formula>Q65&lt;AA65</formula>
    </cfRule>
  </conditionalFormatting>
  <conditionalFormatting sqref="V65:Y65">
    <cfRule type="expression" dxfId="3765" priority="3833">
      <formula>Q65&lt;V65</formula>
    </cfRule>
  </conditionalFormatting>
  <conditionalFormatting sqref="V65:Y65">
    <cfRule type="expression" dxfId="3764" priority="3832">
      <formula>V65&lt;AA65</formula>
    </cfRule>
  </conditionalFormatting>
  <conditionalFormatting sqref="U65:AD65">
    <cfRule type="expression" dxfId="3763" priority="3831">
      <formula>AND($U65&lt;$Z65,$Z65&gt;0)</formula>
    </cfRule>
  </conditionalFormatting>
  <conditionalFormatting sqref="AA65:AD65">
    <cfRule type="expression" dxfId="3762" priority="3830">
      <formula>OR(AA65&gt;V65,AA65&gt;Q65)</formula>
    </cfRule>
  </conditionalFormatting>
  <conditionalFormatting sqref="D72:N72 P72:T72">
    <cfRule type="expression" dxfId="3761" priority="3825">
      <formula>AND(OR($Q72&lt;&gt;"",$R72&lt;&gt;"",$S72&lt;&gt;"",$T72&lt;&gt;""),$P72&lt;&gt;SUM($D72:$O72),SUM($D72:$O72)&lt;&gt;0,$P72&lt;&gt;0)</formula>
    </cfRule>
  </conditionalFormatting>
  <conditionalFormatting sqref="D72:N72">
    <cfRule type="expression" dxfId="3760" priority="3827">
      <formula>AND($P72&lt;&gt;0,SUM($D72:$O72)=0)</formula>
    </cfRule>
  </conditionalFormatting>
  <conditionalFormatting sqref="P72:T72">
    <cfRule type="expression" dxfId="3759" priority="3828">
      <formula>AND($P72&lt;$Z72,$Z72&lt;&gt;0)</formula>
    </cfRule>
    <cfRule type="expression" dxfId="3758" priority="3829">
      <formula>AND(SUM($D72:$O72)&lt;&gt;0,$P72=0)</formula>
    </cfRule>
  </conditionalFormatting>
  <conditionalFormatting sqref="P72:Y72">
    <cfRule type="expression" dxfId="3757" priority="3823">
      <formula>AND($P72&lt;$U72,$U72&lt;&gt;0)</formula>
    </cfRule>
  </conditionalFormatting>
  <conditionalFormatting sqref="Q72:T72">
    <cfRule type="expression" dxfId="3756" priority="3826">
      <formula>Q72&lt;V72</formula>
    </cfRule>
  </conditionalFormatting>
  <conditionalFormatting sqref="Q72:T72">
    <cfRule type="expression" dxfId="3755" priority="3824">
      <formula>Q72&lt;AA72</formula>
    </cfRule>
  </conditionalFormatting>
  <conditionalFormatting sqref="V72:Y72">
    <cfRule type="expression" dxfId="3754" priority="3822">
      <formula>Q72&lt;V72</formula>
    </cfRule>
  </conditionalFormatting>
  <conditionalFormatting sqref="V72:Y72">
    <cfRule type="expression" dxfId="3753" priority="3821">
      <formula>V72&lt;AA72</formula>
    </cfRule>
  </conditionalFormatting>
  <conditionalFormatting sqref="U72:AD72">
    <cfRule type="expression" dxfId="3752" priority="3820">
      <formula>AND($U72&lt;$Z72,$Z72&gt;0)</formula>
    </cfRule>
  </conditionalFormatting>
  <conditionalFormatting sqref="AA72:AD72">
    <cfRule type="expression" dxfId="3751" priority="3819">
      <formula>OR(AA72&gt;V72,AA72&gt;Q72)</formula>
    </cfRule>
  </conditionalFormatting>
  <conditionalFormatting sqref="D76:N76 P76:T76">
    <cfRule type="expression" dxfId="3750" priority="3814">
      <formula>AND(OR($Q76&lt;&gt;"",$R76&lt;&gt;"",$S76&lt;&gt;"",$T76&lt;&gt;""),$P76&lt;&gt;SUM($D76:$O76),SUM($D76:$O76)&lt;&gt;0,$P76&lt;&gt;0)</formula>
    </cfRule>
  </conditionalFormatting>
  <conditionalFormatting sqref="D76:N76">
    <cfRule type="expression" dxfId="3749" priority="3816">
      <formula>AND($P76&lt;&gt;0,SUM($D76:$O76)=0)</formula>
    </cfRule>
  </conditionalFormatting>
  <conditionalFormatting sqref="P76:T76">
    <cfRule type="expression" dxfId="3748" priority="3817">
      <formula>AND($P76&lt;$Z76,$Z76&lt;&gt;0)</formula>
    </cfRule>
    <cfRule type="expression" dxfId="3747" priority="3818">
      <formula>AND(SUM($D76:$O76)&lt;&gt;0,$P76=0)</formula>
    </cfRule>
  </conditionalFormatting>
  <conditionalFormatting sqref="P76:Y76">
    <cfRule type="expression" dxfId="3746" priority="3812">
      <formula>AND($P76&lt;$U76,$U76&lt;&gt;0)</formula>
    </cfRule>
  </conditionalFormatting>
  <conditionalFormatting sqref="Q76:T76">
    <cfRule type="expression" dxfId="3745" priority="3815">
      <formula>Q76&lt;V76</formula>
    </cfRule>
  </conditionalFormatting>
  <conditionalFormatting sqref="Q76:T76">
    <cfRule type="expression" dxfId="3744" priority="3813">
      <formula>Q76&lt;AA76</formula>
    </cfRule>
  </conditionalFormatting>
  <conditionalFormatting sqref="V76:Y76">
    <cfRule type="expression" dxfId="3743" priority="3811">
      <formula>Q76&lt;V76</formula>
    </cfRule>
  </conditionalFormatting>
  <conditionalFormatting sqref="V76:Y76">
    <cfRule type="expression" dxfId="3742" priority="3810">
      <formula>V76&lt;AA76</formula>
    </cfRule>
  </conditionalFormatting>
  <conditionalFormatting sqref="U76:AD76">
    <cfRule type="expression" dxfId="3741" priority="3809">
      <formula>AND($U76&lt;$Z76,$Z76&gt;0)</formula>
    </cfRule>
  </conditionalFormatting>
  <conditionalFormatting sqref="AA76:AD76">
    <cfRule type="expression" dxfId="3740" priority="3808">
      <formula>OR(AA76&gt;V76,AA76&gt;Q76)</formula>
    </cfRule>
  </conditionalFormatting>
  <conditionalFormatting sqref="D81:N81 P81:T81">
    <cfRule type="expression" dxfId="3739" priority="3803">
      <formula>AND(OR($Q81&lt;&gt;"",$R81&lt;&gt;"",$S81&lt;&gt;"",$T81&lt;&gt;""),$P81&lt;&gt;SUM($D81:$O81),SUM($D81:$O81)&lt;&gt;0,$P81&lt;&gt;0)</formula>
    </cfRule>
  </conditionalFormatting>
  <conditionalFormatting sqref="D81:N81">
    <cfRule type="expression" dxfId="3738" priority="3805">
      <formula>AND($P81&lt;&gt;0,SUM($D81:$O81)=0)</formula>
    </cfRule>
  </conditionalFormatting>
  <conditionalFormatting sqref="P81:T81">
    <cfRule type="expression" dxfId="3737" priority="3806">
      <formula>AND($P81&lt;$Z81,$Z81&lt;&gt;0)</formula>
    </cfRule>
    <cfRule type="expression" dxfId="3736" priority="3807">
      <formula>AND(SUM($D81:$O81)&lt;&gt;0,$P81=0)</formula>
    </cfRule>
  </conditionalFormatting>
  <conditionalFormatting sqref="P81:Y81">
    <cfRule type="expression" dxfId="3735" priority="3801">
      <formula>AND($P81&lt;$U81,$U81&lt;&gt;0)</formula>
    </cfRule>
  </conditionalFormatting>
  <conditionalFormatting sqref="Q81:T81">
    <cfRule type="expression" dxfId="3734" priority="3804">
      <formula>Q81&lt;V81</formula>
    </cfRule>
  </conditionalFormatting>
  <conditionalFormatting sqref="Q81:T81">
    <cfRule type="expression" dxfId="3733" priority="3802">
      <formula>Q81&lt;AA81</formula>
    </cfRule>
  </conditionalFormatting>
  <conditionalFormatting sqref="V81:Y81">
    <cfRule type="expression" dxfId="3732" priority="3800">
      <formula>Q81&lt;V81</formula>
    </cfRule>
  </conditionalFormatting>
  <conditionalFormatting sqref="V81:Y81">
    <cfRule type="expression" dxfId="3731" priority="3799">
      <formula>V81&lt;AA81</formula>
    </cfRule>
  </conditionalFormatting>
  <conditionalFormatting sqref="U81:AD81">
    <cfRule type="expression" dxfId="3730" priority="3798">
      <formula>AND($U81&lt;$Z81,$Z81&gt;0)</formula>
    </cfRule>
  </conditionalFormatting>
  <conditionalFormatting sqref="AA81:AD81">
    <cfRule type="expression" dxfId="3729" priority="3797">
      <formula>OR(AA81&gt;V81,AA81&gt;Q81)</formula>
    </cfRule>
  </conditionalFormatting>
  <conditionalFormatting sqref="D85:N85 P85:T85">
    <cfRule type="expression" dxfId="3728" priority="3792">
      <formula>AND(OR($Q85&lt;&gt;"",$R85&lt;&gt;"",$S85&lt;&gt;"",$T85&lt;&gt;""),$P85&lt;&gt;SUM($D85:$O85),SUM($D85:$O85)&lt;&gt;0,$P85&lt;&gt;0)</formula>
    </cfRule>
  </conditionalFormatting>
  <conditionalFormatting sqref="D85:N85">
    <cfRule type="expression" dxfId="3727" priority="3794">
      <formula>AND($P85&lt;&gt;0,SUM($D85:$O85)=0)</formula>
    </cfRule>
  </conditionalFormatting>
  <conditionalFormatting sqref="P85:T85">
    <cfRule type="expression" dxfId="3726" priority="3795">
      <formula>AND($P85&lt;$Z85,$Z85&lt;&gt;0)</formula>
    </cfRule>
    <cfRule type="expression" dxfId="3725" priority="3796">
      <formula>AND(SUM($D85:$O85)&lt;&gt;0,$P85=0)</formula>
    </cfRule>
  </conditionalFormatting>
  <conditionalFormatting sqref="P85:Y85">
    <cfRule type="expression" dxfId="3724" priority="3790">
      <formula>AND($P85&lt;$U85,$U85&lt;&gt;0)</formula>
    </cfRule>
  </conditionalFormatting>
  <conditionalFormatting sqref="Q85:T85">
    <cfRule type="expression" dxfId="3723" priority="3793">
      <formula>Q85&lt;V85</formula>
    </cfRule>
  </conditionalFormatting>
  <conditionalFormatting sqref="Q85:T85">
    <cfRule type="expression" dxfId="3722" priority="3791">
      <formula>Q85&lt;AA85</formula>
    </cfRule>
  </conditionalFormatting>
  <conditionalFormatting sqref="V85:Y85">
    <cfRule type="expression" dxfId="3721" priority="3789">
      <formula>Q85&lt;V85</formula>
    </cfRule>
  </conditionalFormatting>
  <conditionalFormatting sqref="V85:Y85">
    <cfRule type="expression" dxfId="3720" priority="3788">
      <formula>V85&lt;AA85</formula>
    </cfRule>
  </conditionalFormatting>
  <conditionalFormatting sqref="U85:AD85">
    <cfRule type="expression" dxfId="3719" priority="3787">
      <formula>AND($U85&lt;$Z85,$Z85&gt;0)</formula>
    </cfRule>
  </conditionalFormatting>
  <conditionalFormatting sqref="AA85:AD85">
    <cfRule type="expression" dxfId="3718" priority="3786">
      <formula>OR(AA85&gt;V85,AA85&gt;Q85)</formula>
    </cfRule>
  </conditionalFormatting>
  <conditionalFormatting sqref="D92:N92 P92:T92">
    <cfRule type="expression" dxfId="3717" priority="3781">
      <formula>AND(OR($Q92&lt;&gt;"",$R92&lt;&gt;"",$S92&lt;&gt;"",$T92&lt;&gt;""),$P92&lt;&gt;SUM($D92:$O92),SUM($D92:$O92)&lt;&gt;0,$P92&lt;&gt;0)</formula>
    </cfRule>
  </conditionalFormatting>
  <conditionalFormatting sqref="D92:N92">
    <cfRule type="expression" dxfId="3716" priority="3783">
      <formula>AND($P92&lt;&gt;0,SUM($D92:$O92)=0)</formula>
    </cfRule>
  </conditionalFormatting>
  <conditionalFormatting sqref="P92:T92">
    <cfRule type="expression" dxfId="3715" priority="3784">
      <formula>AND($P92&lt;$Z92,$Z92&lt;&gt;0)</formula>
    </cfRule>
    <cfRule type="expression" dxfId="3714" priority="3785">
      <formula>AND(SUM($D92:$O92)&lt;&gt;0,$P92=0)</formula>
    </cfRule>
  </conditionalFormatting>
  <conditionalFormatting sqref="P92:Y92">
    <cfRule type="expression" dxfId="3713" priority="3779">
      <formula>AND($P92&lt;$U92,$U92&lt;&gt;0)</formula>
    </cfRule>
  </conditionalFormatting>
  <conditionalFormatting sqref="Q92:T92">
    <cfRule type="expression" dxfId="3712" priority="3782">
      <formula>Q92&lt;V92</formula>
    </cfRule>
  </conditionalFormatting>
  <conditionalFormatting sqref="Q92:T92">
    <cfRule type="expression" dxfId="3711" priority="3780">
      <formula>Q92&lt;AA92</formula>
    </cfRule>
  </conditionalFormatting>
  <conditionalFormatting sqref="V92:Y92">
    <cfRule type="expression" dxfId="3710" priority="3778">
      <formula>Q92&lt;V92</formula>
    </cfRule>
  </conditionalFormatting>
  <conditionalFormatting sqref="V92:Y92">
    <cfRule type="expression" dxfId="3709" priority="3777">
      <formula>V92&lt;AA92</formula>
    </cfRule>
  </conditionalFormatting>
  <conditionalFormatting sqref="U92:AD92">
    <cfRule type="expression" dxfId="3708" priority="3776">
      <formula>AND($U92&lt;$Z92,$Z92&gt;0)</formula>
    </cfRule>
  </conditionalFormatting>
  <conditionalFormatting sqref="AA92:AD92">
    <cfRule type="expression" dxfId="3707" priority="3775">
      <formula>OR(AA92&gt;V92,AA92&gt;Q92)</formula>
    </cfRule>
  </conditionalFormatting>
  <conditionalFormatting sqref="D118:T118">
    <cfRule type="expression" dxfId="3706" priority="3770">
      <formula>AND(OR($Q118&lt;&gt;"",$R118&lt;&gt;"",$S118&lt;&gt;"",$T118&lt;&gt;""),$P118&lt;&gt;SUM($D118:$O118),SUM($D118:$O118)&lt;&gt;0,$P118&lt;&gt;0)</formula>
    </cfRule>
  </conditionalFormatting>
  <conditionalFormatting sqref="D118:O118">
    <cfRule type="expression" dxfId="3705" priority="3772">
      <formula>AND($P118&lt;&gt;0,SUM($D118:$O118)=0)</formula>
    </cfRule>
  </conditionalFormatting>
  <conditionalFormatting sqref="P118:T118">
    <cfRule type="expression" dxfId="3704" priority="3773">
      <formula>AND($P118&lt;$Z118,$Z118&lt;&gt;0)</formula>
    </cfRule>
    <cfRule type="expression" dxfId="3703" priority="3774">
      <formula>AND(SUM($D118:$O118)&lt;&gt;0,$P118=0)</formula>
    </cfRule>
  </conditionalFormatting>
  <conditionalFormatting sqref="P118:Y118">
    <cfRule type="expression" dxfId="3702" priority="3768">
      <formula>AND($P118&lt;$U118,$U118&lt;&gt;0)</formula>
    </cfRule>
  </conditionalFormatting>
  <conditionalFormatting sqref="Q118:T118">
    <cfRule type="expression" dxfId="3701" priority="3771">
      <formula>Q118&lt;V118</formula>
    </cfRule>
  </conditionalFormatting>
  <conditionalFormatting sqref="Q118:T118">
    <cfRule type="expression" dxfId="3700" priority="3769">
      <formula>Q118&lt;AA118</formula>
    </cfRule>
  </conditionalFormatting>
  <conditionalFormatting sqref="V118:Y118">
    <cfRule type="expression" dxfId="3699" priority="3767">
      <formula>Q118&lt;V118</formula>
    </cfRule>
  </conditionalFormatting>
  <conditionalFormatting sqref="V118:Y118">
    <cfRule type="expression" dxfId="3698" priority="3766">
      <formula>V118&lt;AA118</formula>
    </cfRule>
  </conditionalFormatting>
  <conditionalFormatting sqref="U118:AD118">
    <cfRule type="expression" dxfId="3697" priority="3765">
      <formula>AND($U118&lt;$Z118,$Z118&gt;0)</formula>
    </cfRule>
  </conditionalFormatting>
  <conditionalFormatting sqref="AA118:AD118">
    <cfRule type="expression" dxfId="3696" priority="3764">
      <formula>OR(AA118&gt;V118,AA118&gt;Q118)</formula>
    </cfRule>
  </conditionalFormatting>
  <conditionalFormatting sqref="D131:T131">
    <cfRule type="expression" dxfId="3695" priority="3759">
      <formula>AND(OR($Q131&lt;&gt;"",$R131&lt;&gt;"",$S131&lt;&gt;"",$T131&lt;&gt;""),$P131&lt;&gt;SUM($D131:$O131),SUM($D131:$O131)&lt;&gt;0,$P131&lt;&gt;0)</formula>
    </cfRule>
  </conditionalFormatting>
  <conditionalFormatting sqref="D131:O131">
    <cfRule type="expression" dxfId="3694" priority="3761">
      <formula>AND($P131&lt;&gt;0,SUM($D131:$O131)=0)</formula>
    </cfRule>
  </conditionalFormatting>
  <conditionalFormatting sqref="P131:T131">
    <cfRule type="expression" dxfId="3693" priority="3762">
      <formula>AND($P131&lt;$Z131,$Z131&lt;&gt;0)</formula>
    </cfRule>
    <cfRule type="expression" dxfId="3692" priority="3763">
      <formula>AND(SUM($D131:$O131)&lt;&gt;0,$P131=0)</formula>
    </cfRule>
  </conditionalFormatting>
  <conditionalFormatting sqref="P131:Y131">
    <cfRule type="expression" dxfId="3691" priority="3757">
      <formula>AND($P131&lt;$U131,$U131&lt;&gt;0)</formula>
    </cfRule>
  </conditionalFormatting>
  <conditionalFormatting sqref="Q131:T131">
    <cfRule type="expression" dxfId="3690" priority="3760">
      <formula>Q131&lt;V131</formula>
    </cfRule>
  </conditionalFormatting>
  <conditionalFormatting sqref="Q131:T131">
    <cfRule type="expression" dxfId="3689" priority="3758">
      <formula>Q131&lt;AA131</formula>
    </cfRule>
  </conditionalFormatting>
  <conditionalFormatting sqref="V131:Y131">
    <cfRule type="expression" dxfId="3688" priority="3756">
      <formula>Q131&lt;V131</formula>
    </cfRule>
  </conditionalFormatting>
  <conditionalFormatting sqref="V131:Y131">
    <cfRule type="expression" dxfId="3687" priority="3755">
      <formula>V131&lt;AA131</formula>
    </cfRule>
  </conditionalFormatting>
  <conditionalFormatting sqref="U131:AD131">
    <cfRule type="expression" dxfId="3686" priority="3754">
      <formula>AND($U131&lt;$Z131,$Z131&gt;0)</formula>
    </cfRule>
  </conditionalFormatting>
  <conditionalFormatting sqref="AA131:AD131">
    <cfRule type="expression" dxfId="3685" priority="3753">
      <formula>OR(AA131&gt;V131,AA131&gt;Q131)</formula>
    </cfRule>
  </conditionalFormatting>
  <conditionalFormatting sqref="D153:T153">
    <cfRule type="expression" dxfId="3684" priority="3748">
      <formula>AND(OR($Q153&lt;&gt;"",$R153&lt;&gt;"",$S153&lt;&gt;"",$T153&lt;&gt;""),$P153&lt;&gt;SUM($D153:$O153),SUM($D153:$O153)&lt;&gt;0,$P153&lt;&gt;0)</formula>
    </cfRule>
  </conditionalFormatting>
  <conditionalFormatting sqref="D153:O153">
    <cfRule type="expression" dxfId="3683" priority="3750">
      <formula>AND($P153&lt;&gt;0,SUM($D153:$O153)=0)</formula>
    </cfRule>
  </conditionalFormatting>
  <conditionalFormatting sqref="P153:T153">
    <cfRule type="expression" dxfId="3682" priority="3751">
      <formula>AND($P153&lt;$Z153,$Z153&lt;&gt;0)</formula>
    </cfRule>
    <cfRule type="expression" dxfId="3681" priority="3752">
      <formula>AND(SUM($D153:$O153)&lt;&gt;0,$P153=0)</formula>
    </cfRule>
  </conditionalFormatting>
  <conditionalFormatting sqref="P153:Y153">
    <cfRule type="expression" dxfId="3680" priority="3746">
      <formula>AND($P153&lt;$U153,$U153&lt;&gt;0)</formula>
    </cfRule>
  </conditionalFormatting>
  <conditionalFormatting sqref="Q153:T153">
    <cfRule type="expression" dxfId="3679" priority="3749">
      <formula>Q153&lt;V153</formula>
    </cfRule>
  </conditionalFormatting>
  <conditionalFormatting sqref="Q153:T153">
    <cfRule type="expression" dxfId="3678" priority="3747">
      <formula>Q153&lt;AA153</formula>
    </cfRule>
  </conditionalFormatting>
  <conditionalFormatting sqref="V153:Y153">
    <cfRule type="expression" dxfId="3677" priority="3745">
      <formula>Q153&lt;V153</formula>
    </cfRule>
  </conditionalFormatting>
  <conditionalFormatting sqref="V153:Y153">
    <cfRule type="expression" dxfId="3676" priority="3744">
      <formula>V153&lt;AA153</formula>
    </cfRule>
  </conditionalFormatting>
  <conditionalFormatting sqref="U153:AD153">
    <cfRule type="expression" dxfId="3675" priority="3743">
      <formula>AND($U153&lt;$Z153,$Z153&gt;0)</formula>
    </cfRule>
  </conditionalFormatting>
  <conditionalFormatting sqref="AA153:AD153">
    <cfRule type="expression" dxfId="3674" priority="3742">
      <formula>OR(AA153&gt;V153,AA153&gt;Q153)</formula>
    </cfRule>
  </conditionalFormatting>
  <conditionalFormatting sqref="D156:T156">
    <cfRule type="expression" dxfId="3673" priority="3737">
      <formula>AND(OR($Q156&lt;&gt;"",$R156&lt;&gt;"",$S156&lt;&gt;"",$T156&lt;&gt;""),$P156&lt;&gt;SUM($D156:$O156),SUM($D156:$O156)&lt;&gt;0,$P156&lt;&gt;0)</formula>
    </cfRule>
  </conditionalFormatting>
  <conditionalFormatting sqref="D156:O156">
    <cfRule type="expression" dxfId="3672" priority="3739">
      <formula>AND($P156&lt;&gt;0,SUM($D156:$O156)=0)</formula>
    </cfRule>
  </conditionalFormatting>
  <conditionalFormatting sqref="P156:T156">
    <cfRule type="expression" dxfId="3671" priority="3740">
      <formula>AND($P156&lt;$Z156,$Z156&lt;&gt;0)</formula>
    </cfRule>
    <cfRule type="expression" dxfId="3670" priority="3741">
      <formula>AND(SUM($D156:$O156)&lt;&gt;0,$P156=0)</formula>
    </cfRule>
  </conditionalFormatting>
  <conditionalFormatting sqref="P156:Y156">
    <cfRule type="expression" dxfId="3669" priority="3735">
      <formula>AND($P156&lt;$U156,$U156&lt;&gt;0)</formula>
    </cfRule>
  </conditionalFormatting>
  <conditionalFormatting sqref="Q156:T156">
    <cfRule type="expression" dxfId="3668" priority="3738">
      <formula>Q156&lt;V156</formula>
    </cfRule>
  </conditionalFormatting>
  <conditionalFormatting sqref="Q156:T156">
    <cfRule type="expression" dxfId="3667" priority="3736">
      <formula>Q156&lt;AA156</formula>
    </cfRule>
  </conditionalFormatting>
  <conditionalFormatting sqref="V156:Y156">
    <cfRule type="expression" dxfId="3666" priority="3734">
      <formula>Q156&lt;V156</formula>
    </cfRule>
  </conditionalFormatting>
  <conditionalFormatting sqref="V156:Y156">
    <cfRule type="expression" dxfId="3665" priority="3733">
      <formula>V156&lt;AA156</formula>
    </cfRule>
  </conditionalFormatting>
  <conditionalFormatting sqref="U156:AD156">
    <cfRule type="expression" dxfId="3664" priority="3732">
      <formula>AND($U156&lt;$Z156,$Z156&gt;0)</formula>
    </cfRule>
  </conditionalFormatting>
  <conditionalFormatting sqref="AA156:AD156">
    <cfRule type="expression" dxfId="3663" priority="3731">
      <formula>OR(AA156&gt;V156,AA156&gt;Q156)</formula>
    </cfRule>
  </conditionalFormatting>
  <conditionalFormatting sqref="D159:T159">
    <cfRule type="expression" dxfId="3662" priority="3726">
      <formula>AND(OR($Q159&lt;&gt;"",$R159&lt;&gt;"",$S159&lt;&gt;"",$T159&lt;&gt;""),$P159&lt;&gt;SUM($D159:$O159),SUM($D159:$O159)&lt;&gt;0,$P159&lt;&gt;0)</formula>
    </cfRule>
  </conditionalFormatting>
  <conditionalFormatting sqref="D159:O159">
    <cfRule type="expression" dxfId="3661" priority="3728">
      <formula>AND($P159&lt;&gt;0,SUM($D159:$O159)=0)</formula>
    </cfRule>
  </conditionalFormatting>
  <conditionalFormatting sqref="P159:T159">
    <cfRule type="expression" dxfId="3660" priority="3729">
      <formula>AND($P159&lt;$Z159,$Z159&lt;&gt;0)</formula>
    </cfRule>
    <cfRule type="expression" dxfId="3659" priority="3730">
      <formula>AND(SUM($D159:$O159)&lt;&gt;0,$P159=0)</formula>
    </cfRule>
  </conditionalFormatting>
  <conditionalFormatting sqref="P159:Y159">
    <cfRule type="expression" dxfId="3658" priority="3724">
      <formula>AND($P159&lt;$U159,$U159&lt;&gt;0)</formula>
    </cfRule>
  </conditionalFormatting>
  <conditionalFormatting sqref="Q159:T159">
    <cfRule type="expression" dxfId="3657" priority="3727">
      <formula>Q159&lt;V159</formula>
    </cfRule>
  </conditionalFormatting>
  <conditionalFormatting sqref="Q159:T159">
    <cfRule type="expression" dxfId="3656" priority="3725">
      <formula>Q159&lt;AA159</formula>
    </cfRule>
  </conditionalFormatting>
  <conditionalFormatting sqref="V159:Y159">
    <cfRule type="expression" dxfId="3655" priority="3723">
      <formula>Q159&lt;V159</formula>
    </cfRule>
  </conditionalFormatting>
  <conditionalFormatting sqref="V159:Y159">
    <cfRule type="expression" dxfId="3654" priority="3722">
      <formula>V159&lt;AA159</formula>
    </cfRule>
  </conditionalFormatting>
  <conditionalFormatting sqref="U159:AD159">
    <cfRule type="expression" dxfId="3653" priority="3721">
      <formula>AND($U159&lt;$Z159,$Z159&gt;0)</formula>
    </cfRule>
  </conditionalFormatting>
  <conditionalFormatting sqref="AA159:AD159">
    <cfRule type="expression" dxfId="3652" priority="3720">
      <formula>OR(AA159&gt;V159,AA159&gt;Q159)</formula>
    </cfRule>
  </conditionalFormatting>
  <conditionalFormatting sqref="D166:T166">
    <cfRule type="expression" dxfId="3651" priority="3715">
      <formula>AND(OR($Q166&lt;&gt;"",$R166&lt;&gt;"",$S166&lt;&gt;"",$T166&lt;&gt;""),$P166&lt;&gt;SUM($D166:$O166),SUM($D166:$O166)&lt;&gt;0,$P166&lt;&gt;0)</formula>
    </cfRule>
  </conditionalFormatting>
  <conditionalFormatting sqref="D166:O166">
    <cfRule type="expression" dxfId="3650" priority="3717">
      <formula>AND($P166&lt;&gt;0,SUM($D166:$O166)=0)</formula>
    </cfRule>
  </conditionalFormatting>
  <conditionalFormatting sqref="P166:T166">
    <cfRule type="expression" dxfId="3649" priority="3718">
      <formula>AND($P166&lt;$Z166,$Z166&lt;&gt;0)</formula>
    </cfRule>
    <cfRule type="expression" dxfId="3648" priority="3719">
      <formula>AND(SUM($D166:$O166)&lt;&gt;0,$P166=0)</formula>
    </cfRule>
  </conditionalFormatting>
  <conditionalFormatting sqref="P166:Y166">
    <cfRule type="expression" dxfId="3647" priority="3713">
      <formula>AND($P166&lt;$U166,$U166&lt;&gt;0)</formula>
    </cfRule>
  </conditionalFormatting>
  <conditionalFormatting sqref="Q166:T166">
    <cfRule type="expression" dxfId="3646" priority="3716">
      <formula>Q166&lt;V166</formula>
    </cfRule>
  </conditionalFormatting>
  <conditionalFormatting sqref="Q166:T166">
    <cfRule type="expression" dxfId="3645" priority="3714">
      <formula>Q166&lt;AA166</formula>
    </cfRule>
  </conditionalFormatting>
  <conditionalFormatting sqref="V166:Y166">
    <cfRule type="expression" dxfId="3644" priority="3712">
      <formula>Q166&lt;V166</formula>
    </cfRule>
  </conditionalFormatting>
  <conditionalFormatting sqref="V166:Y166">
    <cfRule type="expression" dxfId="3643" priority="3711">
      <formula>V166&lt;AA166</formula>
    </cfRule>
  </conditionalFormatting>
  <conditionalFormatting sqref="U166:AD166">
    <cfRule type="expression" dxfId="3642" priority="3710">
      <formula>AND($U166&lt;$Z166,$Z166&gt;0)</formula>
    </cfRule>
  </conditionalFormatting>
  <conditionalFormatting sqref="AA166:AD166">
    <cfRule type="expression" dxfId="3641" priority="3709">
      <formula>OR(AA166&gt;V166,AA166&gt;Q166)</formula>
    </cfRule>
  </conditionalFormatting>
  <conditionalFormatting sqref="D168:T168">
    <cfRule type="expression" dxfId="3640" priority="3704">
      <formula>AND(OR($Q168&lt;&gt;"",$R168&lt;&gt;"",$S168&lt;&gt;"",$T168&lt;&gt;""),$P168&lt;&gt;SUM($D168:$O168),SUM($D168:$O168)&lt;&gt;0,$P168&lt;&gt;0)</formula>
    </cfRule>
  </conditionalFormatting>
  <conditionalFormatting sqref="D168:O168">
    <cfRule type="expression" dxfId="3639" priority="3706">
      <formula>AND($P168&lt;&gt;0,SUM($D168:$O168)=0)</formula>
    </cfRule>
  </conditionalFormatting>
  <conditionalFormatting sqref="P168:T168">
    <cfRule type="expression" dxfId="3638" priority="3707">
      <formula>AND($P168&lt;$Z168,$Z168&lt;&gt;0)</formula>
    </cfRule>
    <cfRule type="expression" dxfId="3637" priority="3708">
      <formula>AND(SUM($D168:$O168)&lt;&gt;0,$P168=0)</formula>
    </cfRule>
  </conditionalFormatting>
  <conditionalFormatting sqref="P168:Y168">
    <cfRule type="expression" dxfId="3636" priority="3702">
      <formula>AND($P168&lt;$U168,$U168&lt;&gt;0)</formula>
    </cfRule>
  </conditionalFormatting>
  <conditionalFormatting sqref="Q168:T168">
    <cfRule type="expression" dxfId="3635" priority="3705">
      <formula>Q168&lt;V168</formula>
    </cfRule>
  </conditionalFormatting>
  <conditionalFormatting sqref="Q168:T168">
    <cfRule type="expression" dxfId="3634" priority="3703">
      <formula>Q168&lt;AA168</formula>
    </cfRule>
  </conditionalFormatting>
  <conditionalFormatting sqref="V168:Y168">
    <cfRule type="expression" dxfId="3633" priority="3701">
      <formula>Q168&lt;V168</formula>
    </cfRule>
  </conditionalFormatting>
  <conditionalFormatting sqref="V168:Y168">
    <cfRule type="expression" dxfId="3632" priority="3700">
      <formula>V168&lt;AA168</formula>
    </cfRule>
  </conditionalFormatting>
  <conditionalFormatting sqref="U168:AC168">
    <cfRule type="expression" dxfId="3631" priority="3699">
      <formula>AND($U168&lt;$Z168,$Z168&gt;0)</formula>
    </cfRule>
  </conditionalFormatting>
  <conditionalFormatting sqref="AA168:AC168">
    <cfRule type="expression" dxfId="3630" priority="3698">
      <formula>OR(AA168&gt;V168,AA168&gt;Q168)</formula>
    </cfRule>
  </conditionalFormatting>
  <conditionalFormatting sqref="P184:T184">
    <cfRule type="expression" dxfId="3629" priority="3693">
      <formula>AND(OR($Q184&lt;&gt;"",$R184&lt;&gt;"",$S184&lt;&gt;"",$T184&lt;&gt;""),$P184&lt;&gt;SUM($D184:$O184),SUM($D184:$O184)&lt;&gt;0,$P184&lt;&gt;0)</formula>
    </cfRule>
  </conditionalFormatting>
  <conditionalFormatting sqref="P184:T184">
    <cfRule type="expression" dxfId="3628" priority="3696">
      <formula>AND($P184&lt;$Z184,$Z184&lt;&gt;0)</formula>
    </cfRule>
    <cfRule type="expression" dxfId="3627" priority="3697">
      <formula>AND(SUM($D184:$O184)&lt;&gt;0,$P184=0)</formula>
    </cfRule>
  </conditionalFormatting>
  <conditionalFormatting sqref="P184:Y184">
    <cfRule type="expression" dxfId="3626" priority="3691">
      <formula>AND($P184&lt;$U184,$U184&lt;&gt;0)</formula>
    </cfRule>
  </conditionalFormatting>
  <conditionalFormatting sqref="Q184:T184">
    <cfRule type="expression" dxfId="3625" priority="3694">
      <formula>Q184&lt;V184</formula>
    </cfRule>
  </conditionalFormatting>
  <conditionalFormatting sqref="Q184:T184">
    <cfRule type="expression" dxfId="3624" priority="3692">
      <formula>Q184&lt;AA184</formula>
    </cfRule>
  </conditionalFormatting>
  <conditionalFormatting sqref="V184:Y184">
    <cfRule type="expression" dxfId="3623" priority="3690">
      <formula>Q184&lt;V184</formula>
    </cfRule>
  </conditionalFormatting>
  <conditionalFormatting sqref="V184:Y184">
    <cfRule type="expression" dxfId="3622" priority="3689">
      <formula>V184&lt;AA184</formula>
    </cfRule>
  </conditionalFormatting>
  <conditionalFormatting sqref="U184:AD184">
    <cfRule type="expression" dxfId="3621" priority="3688">
      <formula>AND($U184&lt;$Z184,$Z184&gt;0)</formula>
    </cfRule>
  </conditionalFormatting>
  <conditionalFormatting sqref="AA184:AD184">
    <cfRule type="expression" dxfId="3620" priority="3687">
      <formula>OR(AA184&gt;V184,AA184&gt;Q184)</formula>
    </cfRule>
  </conditionalFormatting>
  <conditionalFormatting sqref="P191:T191">
    <cfRule type="expression" dxfId="3619" priority="3682">
      <formula>AND(OR($Q191&lt;&gt;"",$R191&lt;&gt;"",$S191&lt;&gt;"",$T191&lt;&gt;""),$P191&lt;&gt;SUM($D191:$O191),SUM($D191:$O191)&lt;&gt;0,$P191&lt;&gt;0)</formula>
    </cfRule>
  </conditionalFormatting>
  <conditionalFormatting sqref="P191:T191">
    <cfRule type="expression" dxfId="3618" priority="3685">
      <formula>AND($P191&lt;$Z191,$Z191&lt;&gt;0)</formula>
    </cfRule>
    <cfRule type="expression" dxfId="3617" priority="3686">
      <formula>AND(SUM($D191:$O191)&lt;&gt;0,$P191=0)</formula>
    </cfRule>
  </conditionalFormatting>
  <conditionalFormatting sqref="P191:Y191">
    <cfRule type="expression" dxfId="3616" priority="3680">
      <formula>AND($P191&lt;$U191,$U191&lt;&gt;0)</formula>
    </cfRule>
  </conditionalFormatting>
  <conditionalFormatting sqref="Q191:T191">
    <cfRule type="expression" dxfId="3615" priority="3683">
      <formula>Q191&lt;V191</formula>
    </cfRule>
  </conditionalFormatting>
  <conditionalFormatting sqref="Q191:T191">
    <cfRule type="expression" dxfId="3614" priority="3681">
      <formula>Q191&lt;AA191</formula>
    </cfRule>
  </conditionalFormatting>
  <conditionalFormatting sqref="V191:Y191">
    <cfRule type="expression" dxfId="3613" priority="3679">
      <formula>Q191&lt;V191</formula>
    </cfRule>
  </conditionalFormatting>
  <conditionalFormatting sqref="V191:Y191">
    <cfRule type="expression" dxfId="3612" priority="3678">
      <formula>V191&lt;AA191</formula>
    </cfRule>
  </conditionalFormatting>
  <conditionalFormatting sqref="U191:AD191">
    <cfRule type="expression" dxfId="3611" priority="3677">
      <formula>AND($U191&lt;$Z191,$Z191&gt;0)</formula>
    </cfRule>
  </conditionalFormatting>
  <conditionalFormatting sqref="AA191:AD191">
    <cfRule type="expression" dxfId="3610" priority="3676">
      <formula>OR(AA191&gt;V191,AA191&gt;Q191)</formula>
    </cfRule>
  </conditionalFormatting>
  <conditionalFormatting sqref="P207:T207">
    <cfRule type="expression" dxfId="3609" priority="3671">
      <formula>AND(OR($Q207&lt;&gt;"",$R207&lt;&gt;"",$S207&lt;&gt;"",$T207&lt;&gt;""),$P207&lt;&gt;SUM($D207:$O207),SUM($D207:$O207)&lt;&gt;0,$P207&lt;&gt;0)</formula>
    </cfRule>
  </conditionalFormatting>
  <conditionalFormatting sqref="P207:T207">
    <cfRule type="expression" dxfId="3608" priority="3674">
      <formula>AND($P207&lt;$Z207,$Z207&lt;&gt;0)</formula>
    </cfRule>
    <cfRule type="expression" dxfId="3607" priority="3675">
      <formula>AND(SUM($D207:$O207)&lt;&gt;0,$P207=0)</formula>
    </cfRule>
  </conditionalFormatting>
  <conditionalFormatting sqref="P207:Y207">
    <cfRule type="expression" dxfId="3606" priority="3669">
      <formula>AND($P207&lt;$U207,$U207&lt;&gt;0)</formula>
    </cfRule>
  </conditionalFormatting>
  <conditionalFormatting sqref="Q207:T207">
    <cfRule type="expression" dxfId="3605" priority="3672">
      <formula>Q207&lt;V207</formula>
    </cfRule>
  </conditionalFormatting>
  <conditionalFormatting sqref="Q207:T207">
    <cfRule type="expression" dxfId="3604" priority="3670">
      <formula>Q207&lt;AA207</formula>
    </cfRule>
  </conditionalFormatting>
  <conditionalFormatting sqref="V207:Y207">
    <cfRule type="expression" dxfId="3603" priority="3668">
      <formula>Q207&lt;V207</formula>
    </cfRule>
  </conditionalFormatting>
  <conditionalFormatting sqref="V207:Y207">
    <cfRule type="expression" dxfId="3602" priority="3667">
      <formula>V207&lt;AA207</formula>
    </cfRule>
  </conditionalFormatting>
  <conditionalFormatting sqref="U207:AD207">
    <cfRule type="expression" dxfId="3601" priority="3666">
      <formula>AND($U207&lt;$Z207,$Z207&gt;0)</formula>
    </cfRule>
  </conditionalFormatting>
  <conditionalFormatting sqref="AA207:AD207">
    <cfRule type="expression" dxfId="3600" priority="3665">
      <formula>OR(AA207&gt;V207,AA207&gt;Q207)</formula>
    </cfRule>
  </conditionalFormatting>
  <conditionalFormatting sqref="P219:T219">
    <cfRule type="expression" dxfId="3599" priority="3660">
      <formula>AND(OR($Q219&lt;&gt;"",$R219&lt;&gt;"",$S219&lt;&gt;"",$T219&lt;&gt;""),$P219&lt;&gt;SUM($D219:$O219),SUM($D219:$O219)&lt;&gt;0,$P219&lt;&gt;0)</formula>
    </cfRule>
  </conditionalFormatting>
  <conditionalFormatting sqref="P219:T219">
    <cfRule type="expression" dxfId="3598" priority="3663">
      <formula>AND($P219&lt;$Z219,$Z219&lt;&gt;0)</formula>
    </cfRule>
    <cfRule type="expression" dxfId="3597" priority="3664">
      <formula>AND(SUM($D219:$O219)&lt;&gt;0,$P219=0)</formula>
    </cfRule>
  </conditionalFormatting>
  <conditionalFormatting sqref="P219:Y219">
    <cfRule type="expression" dxfId="3596" priority="3658">
      <formula>AND($P219&lt;$U219,$U219&lt;&gt;0)</formula>
    </cfRule>
  </conditionalFormatting>
  <conditionalFormatting sqref="Q219:T219">
    <cfRule type="expression" dxfId="3595" priority="3661">
      <formula>Q219&lt;V219</formula>
    </cfRule>
  </conditionalFormatting>
  <conditionalFormatting sqref="Q219:T219">
    <cfRule type="expression" dxfId="3594" priority="3659">
      <formula>Q219&lt;AA219</formula>
    </cfRule>
  </conditionalFormatting>
  <conditionalFormatting sqref="V219:Y219">
    <cfRule type="expression" dxfId="3593" priority="3657">
      <formula>Q219&lt;V219</formula>
    </cfRule>
  </conditionalFormatting>
  <conditionalFormatting sqref="V219:Y219">
    <cfRule type="expression" dxfId="3592" priority="3656">
      <formula>V219&lt;AA219</formula>
    </cfRule>
  </conditionalFormatting>
  <conditionalFormatting sqref="U219:AD219">
    <cfRule type="expression" dxfId="3591" priority="3655">
      <formula>AND($U219&lt;$Z219,$Z219&gt;0)</formula>
    </cfRule>
  </conditionalFormatting>
  <conditionalFormatting sqref="AA219:AD219">
    <cfRule type="expression" dxfId="3590" priority="3654">
      <formula>OR(AA219&gt;V219,AA219&gt;Q219)</formula>
    </cfRule>
  </conditionalFormatting>
  <conditionalFormatting sqref="P228:T228">
    <cfRule type="expression" dxfId="3589" priority="3649">
      <formula>AND(OR($Q228&lt;&gt;"",$R228&lt;&gt;"",$S228&lt;&gt;"",$T228&lt;&gt;""),$P228&lt;&gt;SUM($D228:$O228),SUM($D228:$O228)&lt;&gt;0,$P228&lt;&gt;0)</formula>
    </cfRule>
  </conditionalFormatting>
  <conditionalFormatting sqref="P228:T228">
    <cfRule type="expression" dxfId="3588" priority="3652">
      <formula>AND($P228&lt;$Z228,$Z228&lt;&gt;0)</formula>
    </cfRule>
    <cfRule type="expression" dxfId="3587" priority="3653">
      <formula>AND(SUM($D228:$O228)&lt;&gt;0,$P228=0)</formula>
    </cfRule>
  </conditionalFormatting>
  <conditionalFormatting sqref="P228:Y228">
    <cfRule type="expression" dxfId="3586" priority="3647">
      <formula>AND($P228&lt;$U228,$U228&lt;&gt;0)</formula>
    </cfRule>
  </conditionalFormatting>
  <conditionalFormatting sqref="Q228:T228">
    <cfRule type="expression" dxfId="3585" priority="3650">
      <formula>Q228&lt;V228</formula>
    </cfRule>
  </conditionalFormatting>
  <conditionalFormatting sqref="Q228:T228">
    <cfRule type="expression" dxfId="3584" priority="3648">
      <formula>Q228&lt;AA228</formula>
    </cfRule>
  </conditionalFormatting>
  <conditionalFormatting sqref="V228:Y228">
    <cfRule type="expression" dxfId="3583" priority="3646">
      <formula>Q228&lt;V228</formula>
    </cfRule>
  </conditionalFormatting>
  <conditionalFormatting sqref="V228:Y228">
    <cfRule type="expression" dxfId="3582" priority="3645">
      <formula>V228&lt;AA228</formula>
    </cfRule>
  </conditionalFormatting>
  <conditionalFormatting sqref="U228:AD228">
    <cfRule type="expression" dxfId="3581" priority="3644">
      <formula>AND($U228&lt;$Z228,$Z228&gt;0)</formula>
    </cfRule>
  </conditionalFormatting>
  <conditionalFormatting sqref="AA228:AD228">
    <cfRule type="expression" dxfId="3580" priority="3643">
      <formula>OR(AA228&gt;V228,AA228&gt;Q228)</formula>
    </cfRule>
  </conditionalFormatting>
  <conditionalFormatting sqref="P242:T242">
    <cfRule type="expression" dxfId="3579" priority="3638">
      <formula>AND(OR($Q242&lt;&gt;"",$R242&lt;&gt;"",$S242&lt;&gt;"",$T242&lt;&gt;""),$P242&lt;&gt;SUM($D242:$O242),SUM($D242:$O242)&lt;&gt;0,$P242&lt;&gt;0)</formula>
    </cfRule>
  </conditionalFormatting>
  <conditionalFormatting sqref="P242:T242">
    <cfRule type="expression" dxfId="3578" priority="3641">
      <formula>AND($P242&lt;$Z242,$Z242&lt;&gt;0)</formula>
    </cfRule>
    <cfRule type="expression" dxfId="3577" priority="3642">
      <formula>AND(SUM($D242:$O242)&lt;&gt;0,$P242=0)</formula>
    </cfRule>
  </conditionalFormatting>
  <conditionalFormatting sqref="P242:Y242">
    <cfRule type="expression" dxfId="3576" priority="3636">
      <formula>AND($P242&lt;$U242,$U242&lt;&gt;0)</formula>
    </cfRule>
  </conditionalFormatting>
  <conditionalFormatting sqref="Q242:T242">
    <cfRule type="expression" dxfId="3575" priority="3639">
      <formula>Q242&lt;V242</formula>
    </cfRule>
  </conditionalFormatting>
  <conditionalFormatting sqref="Q242:T242">
    <cfRule type="expression" dxfId="3574" priority="3637">
      <formula>Q242&lt;AA242</formula>
    </cfRule>
  </conditionalFormatting>
  <conditionalFormatting sqref="V242:Y242">
    <cfRule type="expression" dxfId="3573" priority="3635">
      <formula>Q242&lt;V242</formula>
    </cfRule>
  </conditionalFormatting>
  <conditionalFormatting sqref="V242:Y242">
    <cfRule type="expression" dxfId="3572" priority="3634">
      <formula>V242&lt;AA242</formula>
    </cfRule>
  </conditionalFormatting>
  <conditionalFormatting sqref="U242:AD242">
    <cfRule type="expression" dxfId="3571" priority="3633">
      <formula>AND($U242&lt;$Z242,$Z242&gt;0)</formula>
    </cfRule>
  </conditionalFormatting>
  <conditionalFormatting sqref="AA242:AD242">
    <cfRule type="expression" dxfId="3570" priority="3632">
      <formula>OR(AA242&gt;V242,AA242&gt;Q242)</formula>
    </cfRule>
  </conditionalFormatting>
  <conditionalFormatting sqref="P38">
    <cfRule type="expression" dxfId="3569" priority="3627">
      <formula>AND(OR($Q38&lt;&gt;"",$R38&lt;&gt;"",$S38&lt;&gt;"",$T38&lt;&gt;""),$P38&lt;&gt;SUM($D38:$O38),SUM($D38:$O38)&lt;&gt;0,$P38&lt;&gt;0)</formula>
    </cfRule>
  </conditionalFormatting>
  <conditionalFormatting sqref="P38">
    <cfRule type="expression" dxfId="3568" priority="3630">
      <formula>AND($P38&lt;$Z38,$Z38&lt;&gt;0)</formula>
    </cfRule>
    <cfRule type="expression" dxfId="3567" priority="3631">
      <formula>AND(SUM($D38:$O38)&lt;&gt;0,$P38=0)</formula>
    </cfRule>
  </conditionalFormatting>
  <conditionalFormatting sqref="P38 U38">
    <cfRule type="expression" dxfId="3566" priority="3625">
      <formula>AND($P38&lt;$U38,$U38&lt;&gt;0)</formula>
    </cfRule>
  </conditionalFormatting>
  <conditionalFormatting sqref="U38 Z38:AD38">
    <cfRule type="expression" dxfId="3565" priority="3622">
      <formula>AND($U38&lt;$Z38,$Z38&gt;0)</formula>
    </cfRule>
  </conditionalFormatting>
  <conditionalFormatting sqref="D47:G47">
    <cfRule type="expression" dxfId="3564" priority="3620">
      <formula>AND(OR($Q47&lt;&gt;"",$R47&lt;&gt;"",$S47&lt;&gt;"",$T47&lt;&gt;""),$P47&lt;&gt;SUM($D47:$O47),SUM($D47:$O47)&lt;&gt;0,$P47&lt;&gt;0)</formula>
    </cfRule>
  </conditionalFormatting>
  <conditionalFormatting sqref="D47:G47">
    <cfRule type="expression" dxfId="3563" priority="3619">
      <formula>AND($P47&lt;&gt;0,SUM($D47:$O47)=0)</formula>
    </cfRule>
  </conditionalFormatting>
  <conditionalFormatting sqref="D56:G56">
    <cfRule type="expression" dxfId="3562" priority="3618">
      <formula>AND(OR($Q56&lt;&gt;"",$R56&lt;&gt;"",$S56&lt;&gt;"",$T56&lt;&gt;""),$P56&lt;&gt;SUM($D56:$O56),SUM($D56:$O56)&lt;&gt;0,$P56&lt;&gt;0)</formula>
    </cfRule>
  </conditionalFormatting>
  <conditionalFormatting sqref="D56:G56">
    <cfRule type="expression" dxfId="3561" priority="3617">
      <formula>AND($P56&lt;&gt;0,SUM($D56:$O56)=0)</formula>
    </cfRule>
  </conditionalFormatting>
  <conditionalFormatting sqref="D66:G66">
    <cfRule type="expression" dxfId="3560" priority="3616">
      <formula>AND(OR($Q66&lt;&gt;"",$R66&lt;&gt;"",$S66&lt;&gt;"",$T66&lt;&gt;""),$P66&lt;&gt;SUM($D66:$O66),SUM($D66:$O66)&lt;&gt;0,$P66&lt;&gt;0)</formula>
    </cfRule>
  </conditionalFormatting>
  <conditionalFormatting sqref="D66:G66">
    <cfRule type="expression" dxfId="3559" priority="3615">
      <formula>AND($P66&lt;&gt;0,SUM($D66:$O66)=0)</formula>
    </cfRule>
  </conditionalFormatting>
  <conditionalFormatting sqref="D73:G73">
    <cfRule type="expression" dxfId="3558" priority="3614">
      <formula>AND(OR($Q73&lt;&gt;"",$R73&lt;&gt;"",$S73&lt;&gt;"",$T73&lt;&gt;""),$P73&lt;&gt;SUM($D73:$O73),SUM($D73:$O73)&lt;&gt;0,$P73&lt;&gt;0)</formula>
    </cfRule>
  </conditionalFormatting>
  <conditionalFormatting sqref="D73:G73">
    <cfRule type="expression" dxfId="3557" priority="3613">
      <formula>AND($P73&lt;&gt;0,SUM($D73:$O73)=0)</formula>
    </cfRule>
  </conditionalFormatting>
  <conditionalFormatting sqref="D77:G77">
    <cfRule type="expression" dxfId="3556" priority="3612">
      <formula>AND(OR($Q77&lt;&gt;"",$R77&lt;&gt;"",$S77&lt;&gt;"",$T77&lt;&gt;""),$P77&lt;&gt;SUM($D77:$O77),SUM($D77:$O77)&lt;&gt;0,$P77&lt;&gt;0)</formula>
    </cfRule>
  </conditionalFormatting>
  <conditionalFormatting sqref="D77:G77">
    <cfRule type="expression" dxfId="3555" priority="3611">
      <formula>AND($P77&lt;&gt;0,SUM($D77:$O77)=0)</formula>
    </cfRule>
  </conditionalFormatting>
  <conditionalFormatting sqref="D82:G82">
    <cfRule type="expression" dxfId="3554" priority="3610">
      <formula>AND(OR($Q82&lt;&gt;"",$R82&lt;&gt;"",$S82&lt;&gt;"",$T82&lt;&gt;""),$P82&lt;&gt;SUM($D82:$O82),SUM($D82:$O82)&lt;&gt;0,$P82&lt;&gt;0)</formula>
    </cfRule>
  </conditionalFormatting>
  <conditionalFormatting sqref="D82:G82">
    <cfRule type="expression" dxfId="3553" priority="3609">
      <formula>AND($P82&lt;&gt;0,SUM($D82:$O82)=0)</formula>
    </cfRule>
  </conditionalFormatting>
  <conditionalFormatting sqref="D86:G86">
    <cfRule type="expression" dxfId="3552" priority="3608">
      <formula>AND(OR($Q86&lt;&gt;"",$R86&lt;&gt;"",$S86&lt;&gt;"",$T86&lt;&gt;""),$P86&lt;&gt;SUM($D86:$O86),SUM($D86:$O86)&lt;&gt;0,$P86&lt;&gt;0)</formula>
    </cfRule>
  </conditionalFormatting>
  <conditionalFormatting sqref="D86:G86">
    <cfRule type="expression" dxfId="3551" priority="3607">
      <formula>AND($P86&lt;&gt;0,SUM($D86:$O86)=0)</formula>
    </cfRule>
  </conditionalFormatting>
  <conditionalFormatting sqref="D48:G54">
    <cfRule type="expression" dxfId="3550" priority="3606">
      <formula>AND(OR($Q48&lt;&gt;"",$R48&lt;&gt;"",$S48&lt;&gt;"",$T48&lt;&gt;""),$P48&lt;&gt;SUM($D48:$O48),SUM($D48:$O48)&lt;&gt;0,$P48&lt;&gt;0)</formula>
    </cfRule>
  </conditionalFormatting>
  <conditionalFormatting sqref="D48:G54">
    <cfRule type="expression" dxfId="3549" priority="3605">
      <formula>AND($P48&lt;&gt;0,SUM($D48:$O48)=0)</formula>
    </cfRule>
  </conditionalFormatting>
  <conditionalFormatting sqref="D57:G64">
    <cfRule type="expression" dxfId="3548" priority="3604">
      <formula>AND(OR($Q57&lt;&gt;"",$R57&lt;&gt;"",$S57&lt;&gt;"",$T57&lt;&gt;""),$P57&lt;&gt;SUM($D57:$O57),SUM($D57:$O57)&lt;&gt;0,$P57&lt;&gt;0)</formula>
    </cfRule>
  </conditionalFormatting>
  <conditionalFormatting sqref="D57:G64">
    <cfRule type="expression" dxfId="3547" priority="3603">
      <formula>AND($P57&lt;&gt;0,SUM($D57:$O57)=0)</formula>
    </cfRule>
  </conditionalFormatting>
  <conditionalFormatting sqref="D67:G71">
    <cfRule type="expression" dxfId="3546" priority="3602">
      <formula>AND(OR($Q67&lt;&gt;"",$R67&lt;&gt;"",$S67&lt;&gt;"",$T67&lt;&gt;""),$P67&lt;&gt;SUM($D67:$O67),SUM($D67:$O67)&lt;&gt;0,$P67&lt;&gt;0)</formula>
    </cfRule>
  </conditionalFormatting>
  <conditionalFormatting sqref="D67:G71">
    <cfRule type="expression" dxfId="3545" priority="3601">
      <formula>AND($P67&lt;&gt;0,SUM($D67:$O67)=0)</formula>
    </cfRule>
  </conditionalFormatting>
  <conditionalFormatting sqref="D74:G75">
    <cfRule type="expression" dxfId="3544" priority="3600">
      <formula>AND(OR($Q74&lt;&gt;"",$R74&lt;&gt;"",$S74&lt;&gt;"",$T74&lt;&gt;""),$P74&lt;&gt;SUM($D74:$O74),SUM($D74:$O74)&lt;&gt;0,$P74&lt;&gt;0)</formula>
    </cfRule>
  </conditionalFormatting>
  <conditionalFormatting sqref="D74:G75">
    <cfRule type="expression" dxfId="3543" priority="3599">
      <formula>AND($P74&lt;&gt;0,SUM($D74:$O74)=0)</formula>
    </cfRule>
  </conditionalFormatting>
  <conditionalFormatting sqref="D78:G80">
    <cfRule type="expression" dxfId="3542" priority="3598">
      <formula>AND(OR($Q78&lt;&gt;"",$R78&lt;&gt;"",$S78&lt;&gt;"",$T78&lt;&gt;""),$P78&lt;&gt;SUM($D78:$O78),SUM($D78:$O78)&lt;&gt;0,$P78&lt;&gt;0)</formula>
    </cfRule>
  </conditionalFormatting>
  <conditionalFormatting sqref="D78:G80">
    <cfRule type="expression" dxfId="3541" priority="3597">
      <formula>AND($P78&lt;&gt;0,SUM($D78:$O78)=0)</formula>
    </cfRule>
  </conditionalFormatting>
  <conditionalFormatting sqref="D83:G84">
    <cfRule type="expression" dxfId="3540" priority="3596">
      <formula>AND(OR($Q83&lt;&gt;"",$R83&lt;&gt;"",$S83&lt;&gt;"",$T83&lt;&gt;""),$P83&lt;&gt;SUM($D83:$O83),SUM($D83:$O83)&lt;&gt;0,$P83&lt;&gt;0)</formula>
    </cfRule>
  </conditionalFormatting>
  <conditionalFormatting sqref="D83:G84">
    <cfRule type="expression" dxfId="3539" priority="3595">
      <formula>AND($P83&lt;&gt;0,SUM($D83:$O83)=0)</formula>
    </cfRule>
  </conditionalFormatting>
  <conditionalFormatting sqref="D87:G91">
    <cfRule type="expression" dxfId="3538" priority="3594">
      <formula>AND(OR($Q87&lt;&gt;"",$R87&lt;&gt;"",$S87&lt;&gt;"",$T87&lt;&gt;""),$P87&lt;&gt;SUM($D87:$O87),SUM($D87:$O87)&lt;&gt;0,$P87&lt;&gt;0)</formula>
    </cfRule>
  </conditionalFormatting>
  <conditionalFormatting sqref="D87:G91">
    <cfRule type="expression" dxfId="3537" priority="3593">
      <formula>AND($P87&lt;&gt;0,SUM($D87:$O87)=0)</formula>
    </cfRule>
  </conditionalFormatting>
  <conditionalFormatting sqref="D55:G55">
    <cfRule type="expression" dxfId="3536" priority="3592">
      <formula>AND(OR($Q55&lt;&gt;"",$R55&lt;&gt;"",$S55&lt;&gt;"",$T55&lt;&gt;""),$P55&lt;&gt;SUM($D55:$O55),SUM($D55:$O55)&lt;&gt;0,$P55&lt;&gt;0)</formula>
    </cfRule>
  </conditionalFormatting>
  <conditionalFormatting sqref="D55:G55">
    <cfRule type="expression" dxfId="3535" priority="3591">
      <formula>AND($P55&lt;&gt;0,SUM($D55:$O55)=0)</formula>
    </cfRule>
  </conditionalFormatting>
  <conditionalFormatting sqref="D65:G65">
    <cfRule type="expression" dxfId="3534" priority="3590">
      <formula>AND(OR($Q65&lt;&gt;"",$R65&lt;&gt;"",$S65&lt;&gt;"",$T65&lt;&gt;""),$P65&lt;&gt;SUM($D65:$O65),SUM($D65:$O65)&lt;&gt;0,$P65&lt;&gt;0)</formula>
    </cfRule>
  </conditionalFormatting>
  <conditionalFormatting sqref="D65:G65">
    <cfRule type="expression" dxfId="3533" priority="3589">
      <formula>AND($P65&lt;&gt;0,SUM($D65:$O65)=0)</formula>
    </cfRule>
  </conditionalFormatting>
  <conditionalFormatting sqref="D72:G72">
    <cfRule type="expression" dxfId="3532" priority="3588">
      <formula>AND(OR($Q72&lt;&gt;"",$R72&lt;&gt;"",$S72&lt;&gt;"",$T72&lt;&gt;""),$P72&lt;&gt;SUM($D72:$O72),SUM($D72:$O72)&lt;&gt;0,$P72&lt;&gt;0)</formula>
    </cfRule>
  </conditionalFormatting>
  <conditionalFormatting sqref="D72:G72">
    <cfRule type="expression" dxfId="3531" priority="3587">
      <formula>AND($P72&lt;&gt;0,SUM($D72:$O72)=0)</formula>
    </cfRule>
  </conditionalFormatting>
  <conditionalFormatting sqref="D76:G76">
    <cfRule type="expression" dxfId="3530" priority="3586">
      <formula>AND(OR($Q76&lt;&gt;"",$R76&lt;&gt;"",$S76&lt;&gt;"",$T76&lt;&gt;""),$P76&lt;&gt;SUM($D76:$O76),SUM($D76:$O76)&lt;&gt;0,$P76&lt;&gt;0)</formula>
    </cfRule>
  </conditionalFormatting>
  <conditionalFormatting sqref="D76:G76">
    <cfRule type="expression" dxfId="3529" priority="3585">
      <formula>AND($P76&lt;&gt;0,SUM($D76:$O76)=0)</formula>
    </cfRule>
  </conditionalFormatting>
  <conditionalFormatting sqref="D81:G81">
    <cfRule type="expression" dxfId="3528" priority="3584">
      <formula>AND(OR($Q81&lt;&gt;"",$R81&lt;&gt;"",$S81&lt;&gt;"",$T81&lt;&gt;""),$P81&lt;&gt;SUM($D81:$O81),SUM($D81:$O81)&lt;&gt;0,$P81&lt;&gt;0)</formula>
    </cfRule>
  </conditionalFormatting>
  <conditionalFormatting sqref="D81:G81">
    <cfRule type="expression" dxfId="3527" priority="3583">
      <formula>AND($P81&lt;&gt;0,SUM($D81:$O81)=0)</formula>
    </cfRule>
  </conditionalFormatting>
  <conditionalFormatting sqref="D85:G85">
    <cfRule type="expression" dxfId="3526" priority="3582">
      <formula>AND(OR($Q85&lt;&gt;"",$R85&lt;&gt;"",$S85&lt;&gt;"",$T85&lt;&gt;""),$P85&lt;&gt;SUM($D85:$O85),SUM($D85:$O85)&lt;&gt;0,$P85&lt;&gt;0)</formula>
    </cfRule>
  </conditionalFormatting>
  <conditionalFormatting sqref="D85:G85">
    <cfRule type="expression" dxfId="3525" priority="3581">
      <formula>AND($P85&lt;&gt;0,SUM($D85:$O85)=0)</formula>
    </cfRule>
  </conditionalFormatting>
  <conditionalFormatting sqref="Q47:T47">
    <cfRule type="expression" dxfId="3524" priority="3580">
      <formula>AND(OR($Q47&lt;&gt;"",$R47&lt;&gt;"",$S47&lt;&gt;"",$T47&lt;&gt;""),$P47&lt;&gt;SUM($D47:$O47),SUM($D47:$O47)&lt;&gt;0,$P47&lt;&gt;0)</formula>
    </cfRule>
  </conditionalFormatting>
  <conditionalFormatting sqref="Q47:T47">
    <cfRule type="expression" dxfId="3523" priority="3578">
      <formula>AND($P47&lt;$Z47,$Z47&lt;&gt;0)</formula>
    </cfRule>
    <cfRule type="expression" dxfId="3522" priority="3579">
      <formula>AND(SUM($D47:$O47)&lt;&gt;0,$P47=0)</formula>
    </cfRule>
  </conditionalFormatting>
  <conditionalFormatting sqref="Q47:T47">
    <cfRule type="expression" dxfId="3521" priority="3577">
      <formula>AND($P47&lt;$U47,$U47&lt;&gt;0)</formula>
    </cfRule>
  </conditionalFormatting>
  <conditionalFormatting sqref="Q47:T47">
    <cfRule type="expression" dxfId="3520" priority="3576">
      <formula>Q47&lt;V47</formula>
    </cfRule>
  </conditionalFormatting>
  <conditionalFormatting sqref="Q47:T47">
    <cfRule type="expression" dxfId="3519" priority="3575">
      <formula>Q47&lt;AA47</formula>
    </cfRule>
  </conditionalFormatting>
  <conditionalFormatting sqref="Q56:T56">
    <cfRule type="expression" dxfId="3518" priority="3574">
      <formula>AND(OR($Q56&lt;&gt;"",$R56&lt;&gt;"",$S56&lt;&gt;"",$T56&lt;&gt;""),$P56&lt;&gt;SUM($D56:$O56),SUM($D56:$O56)&lt;&gt;0,$P56&lt;&gt;0)</formula>
    </cfRule>
  </conditionalFormatting>
  <conditionalFormatting sqref="Q56:T56">
    <cfRule type="expression" dxfId="3517" priority="3572">
      <formula>AND($P56&lt;$Z56,$Z56&lt;&gt;0)</formula>
    </cfRule>
    <cfRule type="expression" dxfId="3516" priority="3573">
      <formula>AND(SUM($D56:$O56)&lt;&gt;0,$P56=0)</formula>
    </cfRule>
  </conditionalFormatting>
  <conditionalFormatting sqref="Q56:T56">
    <cfRule type="expression" dxfId="3515" priority="3571">
      <formula>AND($P56&lt;$U56,$U56&lt;&gt;0)</formula>
    </cfRule>
  </conditionalFormatting>
  <conditionalFormatting sqref="Q56:T56">
    <cfRule type="expression" dxfId="3514" priority="3570">
      <formula>Q56&lt;V56</formula>
    </cfRule>
  </conditionalFormatting>
  <conditionalFormatting sqref="Q56:T56">
    <cfRule type="expression" dxfId="3513" priority="3569">
      <formula>Q56&lt;AA56</formula>
    </cfRule>
  </conditionalFormatting>
  <conditionalFormatting sqref="Q66:T66">
    <cfRule type="expression" dxfId="3512" priority="3568">
      <formula>AND(OR($Q66&lt;&gt;"",$R66&lt;&gt;"",$S66&lt;&gt;"",$T66&lt;&gt;""),$P66&lt;&gt;SUM($D66:$O66),SUM($D66:$O66)&lt;&gt;0,$P66&lt;&gt;0)</formula>
    </cfRule>
  </conditionalFormatting>
  <conditionalFormatting sqref="Q66:T66">
    <cfRule type="expression" dxfId="3511" priority="3566">
      <formula>AND($P66&lt;$Z66,$Z66&lt;&gt;0)</formula>
    </cfRule>
    <cfRule type="expression" dxfId="3510" priority="3567">
      <formula>AND(SUM($D66:$O66)&lt;&gt;0,$P66=0)</formula>
    </cfRule>
  </conditionalFormatting>
  <conditionalFormatting sqref="Q66:T66">
    <cfRule type="expression" dxfId="3509" priority="3565">
      <formula>AND($P66&lt;$U66,$U66&lt;&gt;0)</formula>
    </cfRule>
  </conditionalFormatting>
  <conditionalFormatting sqref="Q66:T66">
    <cfRule type="expression" dxfId="3508" priority="3564">
      <formula>Q66&lt;V66</formula>
    </cfRule>
  </conditionalFormatting>
  <conditionalFormatting sqref="Q66:T66">
    <cfRule type="expression" dxfId="3507" priority="3563">
      <formula>Q66&lt;AA66</formula>
    </cfRule>
  </conditionalFormatting>
  <conditionalFormatting sqref="Q73:T73">
    <cfRule type="expression" dxfId="3506" priority="3562">
      <formula>AND(OR($Q73&lt;&gt;"",$R73&lt;&gt;"",$S73&lt;&gt;"",$T73&lt;&gt;""),$P73&lt;&gt;SUM($D73:$O73),SUM($D73:$O73)&lt;&gt;0,$P73&lt;&gt;0)</formula>
    </cfRule>
  </conditionalFormatting>
  <conditionalFormatting sqref="Q73:T73">
    <cfRule type="expression" dxfId="3505" priority="3560">
      <formula>AND($P73&lt;$Z73,$Z73&lt;&gt;0)</formula>
    </cfRule>
    <cfRule type="expression" dxfId="3504" priority="3561">
      <formula>AND(SUM($D73:$O73)&lt;&gt;0,$P73=0)</formula>
    </cfRule>
  </conditionalFormatting>
  <conditionalFormatting sqref="Q73:T73">
    <cfRule type="expression" dxfId="3503" priority="3559">
      <formula>AND($P73&lt;$U73,$U73&lt;&gt;0)</formula>
    </cfRule>
  </conditionalFormatting>
  <conditionalFormatting sqref="Q73:T73">
    <cfRule type="expression" dxfId="3502" priority="3558">
      <formula>Q73&lt;V73</formula>
    </cfRule>
  </conditionalFormatting>
  <conditionalFormatting sqref="Q73:T73">
    <cfRule type="expression" dxfId="3501" priority="3557">
      <formula>Q73&lt;AA73</formula>
    </cfRule>
  </conditionalFormatting>
  <conditionalFormatting sqref="Q77:T77">
    <cfRule type="expression" dxfId="3500" priority="3556">
      <formula>AND(OR($Q77&lt;&gt;"",$R77&lt;&gt;"",$S77&lt;&gt;"",$T77&lt;&gt;""),$P77&lt;&gt;SUM($D77:$O77),SUM($D77:$O77)&lt;&gt;0,$P77&lt;&gt;0)</formula>
    </cfRule>
  </conditionalFormatting>
  <conditionalFormatting sqref="Q77:T77">
    <cfRule type="expression" dxfId="3499" priority="3554">
      <formula>AND($P77&lt;$Z77,$Z77&lt;&gt;0)</formula>
    </cfRule>
    <cfRule type="expression" dxfId="3498" priority="3555">
      <formula>AND(SUM($D77:$O77)&lt;&gt;0,$P77=0)</formula>
    </cfRule>
  </conditionalFormatting>
  <conditionalFormatting sqref="Q77:T77">
    <cfRule type="expression" dxfId="3497" priority="3553">
      <formula>AND($P77&lt;$U77,$U77&lt;&gt;0)</formula>
    </cfRule>
  </conditionalFormatting>
  <conditionalFormatting sqref="Q77:T77">
    <cfRule type="expression" dxfId="3496" priority="3552">
      <formula>Q77&lt;V77</formula>
    </cfRule>
  </conditionalFormatting>
  <conditionalFormatting sqref="Q77:T77">
    <cfRule type="expression" dxfId="3495" priority="3551">
      <formula>Q77&lt;AA77</formula>
    </cfRule>
  </conditionalFormatting>
  <conditionalFormatting sqref="Q82:T82">
    <cfRule type="expression" dxfId="3494" priority="3550">
      <formula>AND(OR($Q82&lt;&gt;"",$R82&lt;&gt;"",$S82&lt;&gt;"",$T82&lt;&gt;""),$P82&lt;&gt;SUM($D82:$O82),SUM($D82:$O82)&lt;&gt;0,$P82&lt;&gt;0)</formula>
    </cfRule>
  </conditionalFormatting>
  <conditionalFormatting sqref="Q82:T82">
    <cfRule type="expression" dxfId="3493" priority="3548">
      <formula>AND($P82&lt;$Z82,$Z82&lt;&gt;0)</formula>
    </cfRule>
    <cfRule type="expression" dxfId="3492" priority="3549">
      <formula>AND(SUM($D82:$O82)&lt;&gt;0,$P82=0)</formula>
    </cfRule>
  </conditionalFormatting>
  <conditionalFormatting sqref="Q82:T82">
    <cfRule type="expression" dxfId="3491" priority="3547">
      <formula>AND($P82&lt;$U82,$U82&lt;&gt;0)</formula>
    </cfRule>
  </conditionalFormatting>
  <conditionalFormatting sqref="Q82:T82">
    <cfRule type="expression" dxfId="3490" priority="3546">
      <formula>Q82&lt;V82</formula>
    </cfRule>
  </conditionalFormatting>
  <conditionalFormatting sqref="Q82:T82">
    <cfRule type="expression" dxfId="3489" priority="3545">
      <formula>Q82&lt;AA82</formula>
    </cfRule>
  </conditionalFormatting>
  <conditionalFormatting sqref="Q86:T86">
    <cfRule type="expression" dxfId="3488" priority="3544">
      <formula>AND(OR($Q86&lt;&gt;"",$R86&lt;&gt;"",$S86&lt;&gt;"",$T86&lt;&gt;""),$P86&lt;&gt;SUM($D86:$O86),SUM($D86:$O86)&lt;&gt;0,$P86&lt;&gt;0)</formula>
    </cfRule>
  </conditionalFormatting>
  <conditionalFormatting sqref="Q86:T86">
    <cfRule type="expression" dxfId="3487" priority="3542">
      <formula>AND($P86&lt;$Z86,$Z86&lt;&gt;0)</formula>
    </cfRule>
    <cfRule type="expression" dxfId="3486" priority="3543">
      <formula>AND(SUM($D86:$O86)&lt;&gt;0,$P86=0)</formula>
    </cfRule>
  </conditionalFormatting>
  <conditionalFormatting sqref="Q86:T86">
    <cfRule type="expression" dxfId="3485" priority="3541">
      <formula>AND($P86&lt;$U86,$U86&lt;&gt;0)</formula>
    </cfRule>
  </conditionalFormatting>
  <conditionalFormatting sqref="Q86:T86">
    <cfRule type="expression" dxfId="3484" priority="3540">
      <formula>Q86&lt;V86</formula>
    </cfRule>
  </conditionalFormatting>
  <conditionalFormatting sqref="Q86:T86">
    <cfRule type="expression" dxfId="3483" priority="3539">
      <formula>Q86&lt;AA86</formula>
    </cfRule>
  </conditionalFormatting>
  <conditionalFormatting sqref="Q48:T54">
    <cfRule type="expression" dxfId="3482" priority="3538">
      <formula>AND(OR($Q48&lt;&gt;"",$R48&lt;&gt;"",$S48&lt;&gt;"",$T48&lt;&gt;""),$P48&lt;&gt;SUM($D48:$O48),SUM($D48:$O48)&lt;&gt;0,$P48&lt;&gt;0)</formula>
    </cfRule>
  </conditionalFormatting>
  <conditionalFormatting sqref="Q48:T54">
    <cfRule type="expression" dxfId="3481" priority="3536">
      <formula>AND($P48&lt;$Z48,$Z48&lt;&gt;0)</formula>
    </cfRule>
    <cfRule type="expression" dxfId="3480" priority="3537">
      <formula>AND(SUM($D48:$O48)&lt;&gt;0,$P48=0)</formula>
    </cfRule>
  </conditionalFormatting>
  <conditionalFormatting sqref="Q48:T54">
    <cfRule type="expression" dxfId="3479" priority="3535">
      <formula>AND($P48&lt;$U48,$U48&lt;&gt;0)</formula>
    </cfRule>
  </conditionalFormatting>
  <conditionalFormatting sqref="Q48:T54">
    <cfRule type="expression" dxfId="3478" priority="3534">
      <formula>Q48&lt;V48</formula>
    </cfRule>
  </conditionalFormatting>
  <conditionalFormatting sqref="Q48:T54">
    <cfRule type="expression" dxfId="3477" priority="3533">
      <formula>Q48&lt;AA48</formula>
    </cfRule>
  </conditionalFormatting>
  <conditionalFormatting sqref="Q57:T64">
    <cfRule type="expression" dxfId="3476" priority="3532">
      <formula>AND(OR($Q57&lt;&gt;"",$R57&lt;&gt;"",$S57&lt;&gt;"",$T57&lt;&gt;""),$P57&lt;&gt;SUM($D57:$O57),SUM($D57:$O57)&lt;&gt;0,$P57&lt;&gt;0)</formula>
    </cfRule>
  </conditionalFormatting>
  <conditionalFormatting sqref="Q57:T64">
    <cfRule type="expression" dxfId="3475" priority="3530">
      <formula>AND($P57&lt;$Z57,$Z57&lt;&gt;0)</formula>
    </cfRule>
    <cfRule type="expression" dxfId="3474" priority="3531">
      <formula>AND(SUM($D57:$O57)&lt;&gt;0,$P57=0)</formula>
    </cfRule>
  </conditionalFormatting>
  <conditionalFormatting sqref="Q57:T64">
    <cfRule type="expression" dxfId="3473" priority="3529">
      <formula>AND($P57&lt;$U57,$U57&lt;&gt;0)</formula>
    </cfRule>
  </conditionalFormatting>
  <conditionalFormatting sqref="Q57:T64">
    <cfRule type="expression" dxfId="3472" priority="3528">
      <formula>Q57&lt;V57</formula>
    </cfRule>
  </conditionalFormatting>
  <conditionalFormatting sqref="Q57:T64">
    <cfRule type="expression" dxfId="3471" priority="3527">
      <formula>Q57&lt;AA57</formula>
    </cfRule>
  </conditionalFormatting>
  <conditionalFormatting sqref="Q67:T71">
    <cfRule type="expression" dxfId="3470" priority="3526">
      <formula>AND(OR($Q67&lt;&gt;"",$R67&lt;&gt;"",$S67&lt;&gt;"",$T67&lt;&gt;""),$P67&lt;&gt;SUM($D67:$O67),SUM($D67:$O67)&lt;&gt;0,$P67&lt;&gt;0)</formula>
    </cfRule>
  </conditionalFormatting>
  <conditionalFormatting sqref="Q67:T71">
    <cfRule type="expression" dxfId="3469" priority="3524">
      <formula>AND($P67&lt;$Z67,$Z67&lt;&gt;0)</formula>
    </cfRule>
    <cfRule type="expression" dxfId="3468" priority="3525">
      <formula>AND(SUM($D67:$O67)&lt;&gt;0,$P67=0)</formula>
    </cfRule>
  </conditionalFormatting>
  <conditionalFormatting sqref="Q67:T71">
    <cfRule type="expression" dxfId="3467" priority="3523">
      <formula>AND($P67&lt;$U67,$U67&lt;&gt;0)</formula>
    </cfRule>
  </conditionalFormatting>
  <conditionalFormatting sqref="Q67:T71">
    <cfRule type="expression" dxfId="3466" priority="3522">
      <formula>Q67&lt;V67</formula>
    </cfRule>
  </conditionalFormatting>
  <conditionalFormatting sqref="Q67:T71">
    <cfRule type="expression" dxfId="3465" priority="3521">
      <formula>Q67&lt;AA67</formula>
    </cfRule>
  </conditionalFormatting>
  <conditionalFormatting sqref="Q74:T75">
    <cfRule type="expression" dxfId="3464" priority="3520">
      <formula>AND(OR($Q74&lt;&gt;"",$R74&lt;&gt;"",$S74&lt;&gt;"",$T74&lt;&gt;""),$P74&lt;&gt;SUM($D74:$O74),SUM($D74:$O74)&lt;&gt;0,$P74&lt;&gt;0)</formula>
    </cfRule>
  </conditionalFormatting>
  <conditionalFormatting sqref="Q74:T75">
    <cfRule type="expression" dxfId="3463" priority="3518">
      <formula>AND($P74&lt;$Z74,$Z74&lt;&gt;0)</formula>
    </cfRule>
    <cfRule type="expression" dxfId="3462" priority="3519">
      <formula>AND(SUM($D74:$O74)&lt;&gt;0,$P74=0)</formula>
    </cfRule>
  </conditionalFormatting>
  <conditionalFormatting sqref="Q74:T75">
    <cfRule type="expression" dxfId="3461" priority="3517">
      <formula>AND($P74&lt;$U74,$U74&lt;&gt;0)</formula>
    </cfRule>
  </conditionalFormatting>
  <conditionalFormatting sqref="Q74:T75">
    <cfRule type="expression" dxfId="3460" priority="3516">
      <formula>Q74&lt;V74</formula>
    </cfRule>
  </conditionalFormatting>
  <conditionalFormatting sqref="Q74:T75">
    <cfRule type="expression" dxfId="3459" priority="3515">
      <formula>Q74&lt;AA74</formula>
    </cfRule>
  </conditionalFormatting>
  <conditionalFormatting sqref="Q78:T80">
    <cfRule type="expression" dxfId="3458" priority="3514">
      <formula>AND(OR($Q78&lt;&gt;"",$R78&lt;&gt;"",$S78&lt;&gt;"",$T78&lt;&gt;""),$P78&lt;&gt;SUM($D78:$O78),SUM($D78:$O78)&lt;&gt;0,$P78&lt;&gt;0)</formula>
    </cfRule>
  </conditionalFormatting>
  <conditionalFormatting sqref="Q78:T80">
    <cfRule type="expression" dxfId="3457" priority="3512">
      <formula>AND($P78&lt;$Z78,$Z78&lt;&gt;0)</formula>
    </cfRule>
    <cfRule type="expression" dxfId="3456" priority="3513">
      <formula>AND(SUM($D78:$O78)&lt;&gt;0,$P78=0)</formula>
    </cfRule>
  </conditionalFormatting>
  <conditionalFormatting sqref="Q78:T80">
    <cfRule type="expression" dxfId="3455" priority="3511">
      <formula>AND($P78&lt;$U78,$U78&lt;&gt;0)</formula>
    </cfRule>
  </conditionalFormatting>
  <conditionalFormatting sqref="Q78:T80">
    <cfRule type="expression" dxfId="3454" priority="3510">
      <formula>Q78&lt;V78</formula>
    </cfRule>
  </conditionalFormatting>
  <conditionalFormatting sqref="Q78:T80">
    <cfRule type="expression" dxfId="3453" priority="3509">
      <formula>Q78&lt;AA78</formula>
    </cfRule>
  </conditionalFormatting>
  <conditionalFormatting sqref="Q83:T84">
    <cfRule type="expression" dxfId="3452" priority="3508">
      <formula>AND(OR($Q83&lt;&gt;"",$R83&lt;&gt;"",$S83&lt;&gt;"",$T83&lt;&gt;""),$P83&lt;&gt;SUM($D83:$O83),SUM($D83:$O83)&lt;&gt;0,$P83&lt;&gt;0)</formula>
    </cfRule>
  </conditionalFormatting>
  <conditionalFormatting sqref="Q83:T84">
    <cfRule type="expression" dxfId="3451" priority="3506">
      <formula>AND($P83&lt;$Z83,$Z83&lt;&gt;0)</formula>
    </cfRule>
    <cfRule type="expression" dxfId="3450" priority="3507">
      <formula>AND(SUM($D83:$O83)&lt;&gt;0,$P83=0)</formula>
    </cfRule>
  </conditionalFormatting>
  <conditionalFormatting sqref="Q83:T84">
    <cfRule type="expression" dxfId="3449" priority="3505">
      <formula>AND($P83&lt;$U83,$U83&lt;&gt;0)</formula>
    </cfRule>
  </conditionalFormatting>
  <conditionalFormatting sqref="Q83:T84">
    <cfRule type="expression" dxfId="3448" priority="3504">
      <formula>Q83&lt;V83</formula>
    </cfRule>
  </conditionalFormatting>
  <conditionalFormatting sqref="Q83:T84">
    <cfRule type="expression" dxfId="3447" priority="3503">
      <formula>Q83&lt;AA83</formula>
    </cfRule>
  </conditionalFormatting>
  <conditionalFormatting sqref="Q87:T91">
    <cfRule type="expression" dxfId="3446" priority="3502">
      <formula>AND(OR($Q87&lt;&gt;"",$R87&lt;&gt;"",$S87&lt;&gt;"",$T87&lt;&gt;""),$P87&lt;&gt;SUM($D87:$O87),SUM($D87:$O87)&lt;&gt;0,$P87&lt;&gt;0)</formula>
    </cfRule>
  </conditionalFormatting>
  <conditionalFormatting sqref="Q87:T91">
    <cfRule type="expression" dxfId="3445" priority="3500">
      <formula>AND($P87&lt;$Z87,$Z87&lt;&gt;0)</formula>
    </cfRule>
    <cfRule type="expression" dxfId="3444" priority="3501">
      <formula>AND(SUM($D87:$O87)&lt;&gt;0,$P87=0)</formula>
    </cfRule>
  </conditionalFormatting>
  <conditionalFormatting sqref="Q87:T91">
    <cfRule type="expression" dxfId="3443" priority="3499">
      <formula>AND($P87&lt;$U87,$U87&lt;&gt;0)</formula>
    </cfRule>
  </conditionalFormatting>
  <conditionalFormatting sqref="Q87:T91">
    <cfRule type="expression" dxfId="3442" priority="3498">
      <formula>Q87&lt;V87</formula>
    </cfRule>
  </conditionalFormatting>
  <conditionalFormatting sqref="Q87:T91">
    <cfRule type="expression" dxfId="3441" priority="3497">
      <formula>Q87&lt;AA87</formula>
    </cfRule>
  </conditionalFormatting>
  <conditionalFormatting sqref="Q55:T55">
    <cfRule type="expression" dxfId="3440" priority="3496">
      <formula>AND(OR($Q55&lt;&gt;"",$R55&lt;&gt;"",$S55&lt;&gt;"",$T55&lt;&gt;""),$P55&lt;&gt;SUM($D55:$O55),SUM($D55:$O55)&lt;&gt;0,$P55&lt;&gt;0)</formula>
    </cfRule>
  </conditionalFormatting>
  <conditionalFormatting sqref="Q55:T55">
    <cfRule type="expression" dxfId="3439" priority="3494">
      <formula>AND($P55&lt;$Z55,$Z55&lt;&gt;0)</formula>
    </cfRule>
    <cfRule type="expression" dxfId="3438" priority="3495">
      <formula>AND(SUM($D55:$O55)&lt;&gt;0,$P55=0)</formula>
    </cfRule>
  </conditionalFormatting>
  <conditionalFormatting sqref="Q55:T55">
    <cfRule type="expression" dxfId="3437" priority="3493">
      <formula>AND($P55&lt;$U55,$U55&lt;&gt;0)</formula>
    </cfRule>
  </conditionalFormatting>
  <conditionalFormatting sqref="Q55:T55">
    <cfRule type="expression" dxfId="3436" priority="3492">
      <formula>Q55&lt;V55</formula>
    </cfRule>
  </conditionalFormatting>
  <conditionalFormatting sqref="Q55:T55">
    <cfRule type="expression" dxfId="3435" priority="3491">
      <formula>Q55&lt;AA55</formula>
    </cfRule>
  </conditionalFormatting>
  <conditionalFormatting sqref="Q65:T65">
    <cfRule type="expression" dxfId="3434" priority="3490">
      <formula>AND(OR($Q65&lt;&gt;"",$R65&lt;&gt;"",$S65&lt;&gt;"",$T65&lt;&gt;""),$P65&lt;&gt;SUM($D65:$O65),SUM($D65:$O65)&lt;&gt;0,$P65&lt;&gt;0)</formula>
    </cfRule>
  </conditionalFormatting>
  <conditionalFormatting sqref="Q65:T65">
    <cfRule type="expression" dxfId="3433" priority="3488">
      <formula>AND($P65&lt;$Z65,$Z65&lt;&gt;0)</formula>
    </cfRule>
    <cfRule type="expression" dxfId="3432" priority="3489">
      <formula>AND(SUM($D65:$O65)&lt;&gt;0,$P65=0)</formula>
    </cfRule>
  </conditionalFormatting>
  <conditionalFormatting sqref="Q65:T65">
    <cfRule type="expression" dxfId="3431" priority="3487">
      <formula>AND($P65&lt;$U65,$U65&lt;&gt;0)</formula>
    </cfRule>
  </conditionalFormatting>
  <conditionalFormatting sqref="Q65:T65">
    <cfRule type="expression" dxfId="3430" priority="3486">
      <formula>Q65&lt;V65</formula>
    </cfRule>
  </conditionalFormatting>
  <conditionalFormatting sqref="Q65:T65">
    <cfRule type="expression" dxfId="3429" priority="3485">
      <formula>Q65&lt;AA65</formula>
    </cfRule>
  </conditionalFormatting>
  <conditionalFormatting sqref="Q72:T72">
    <cfRule type="expression" dxfId="3428" priority="3484">
      <formula>AND(OR($Q72&lt;&gt;"",$R72&lt;&gt;"",$S72&lt;&gt;"",$T72&lt;&gt;""),$P72&lt;&gt;SUM($D72:$O72),SUM($D72:$O72)&lt;&gt;0,$P72&lt;&gt;0)</formula>
    </cfRule>
  </conditionalFormatting>
  <conditionalFormatting sqref="Q72:T72">
    <cfRule type="expression" dxfId="3427" priority="3482">
      <formula>AND($P72&lt;$Z72,$Z72&lt;&gt;0)</formula>
    </cfRule>
    <cfRule type="expression" dxfId="3426" priority="3483">
      <formula>AND(SUM($D72:$O72)&lt;&gt;0,$P72=0)</formula>
    </cfRule>
  </conditionalFormatting>
  <conditionalFormatting sqref="Q72:T72">
    <cfRule type="expression" dxfId="3425" priority="3481">
      <formula>AND($P72&lt;$U72,$U72&lt;&gt;0)</formula>
    </cfRule>
  </conditionalFormatting>
  <conditionalFormatting sqref="Q72:T72">
    <cfRule type="expression" dxfId="3424" priority="3480">
      <formula>Q72&lt;V72</formula>
    </cfRule>
  </conditionalFormatting>
  <conditionalFormatting sqref="Q72:T72">
    <cfRule type="expression" dxfId="3423" priority="3479">
      <formula>Q72&lt;AA72</formula>
    </cfRule>
  </conditionalFormatting>
  <conditionalFormatting sqref="Q76:T76">
    <cfRule type="expression" dxfId="3422" priority="3478">
      <formula>AND(OR($Q76&lt;&gt;"",$R76&lt;&gt;"",$S76&lt;&gt;"",$T76&lt;&gt;""),$P76&lt;&gt;SUM($D76:$O76),SUM($D76:$O76)&lt;&gt;0,$P76&lt;&gt;0)</formula>
    </cfRule>
  </conditionalFormatting>
  <conditionalFormatting sqref="Q76:T76">
    <cfRule type="expression" dxfId="3421" priority="3476">
      <formula>AND($P76&lt;$Z76,$Z76&lt;&gt;0)</formula>
    </cfRule>
    <cfRule type="expression" dxfId="3420" priority="3477">
      <formula>AND(SUM($D76:$O76)&lt;&gt;0,$P76=0)</formula>
    </cfRule>
  </conditionalFormatting>
  <conditionalFormatting sqref="Q76:T76">
    <cfRule type="expression" dxfId="3419" priority="3475">
      <formula>AND($P76&lt;$U76,$U76&lt;&gt;0)</formula>
    </cfRule>
  </conditionalFormatting>
  <conditionalFormatting sqref="Q76:T76">
    <cfRule type="expression" dxfId="3418" priority="3474">
      <formula>Q76&lt;V76</formula>
    </cfRule>
  </conditionalFormatting>
  <conditionalFormatting sqref="Q76:T76">
    <cfRule type="expression" dxfId="3417" priority="3473">
      <formula>Q76&lt;AA76</formula>
    </cfRule>
  </conditionalFormatting>
  <conditionalFormatting sqref="Q81:T81">
    <cfRule type="expression" dxfId="3416" priority="3472">
      <formula>AND(OR($Q81&lt;&gt;"",$R81&lt;&gt;"",$S81&lt;&gt;"",$T81&lt;&gt;""),$P81&lt;&gt;SUM($D81:$O81),SUM($D81:$O81)&lt;&gt;0,$P81&lt;&gt;0)</formula>
    </cfRule>
  </conditionalFormatting>
  <conditionalFormatting sqref="Q81:T81">
    <cfRule type="expression" dxfId="3415" priority="3470">
      <formula>AND($P81&lt;$Z81,$Z81&lt;&gt;0)</formula>
    </cfRule>
    <cfRule type="expression" dxfId="3414" priority="3471">
      <formula>AND(SUM($D81:$O81)&lt;&gt;0,$P81=0)</formula>
    </cfRule>
  </conditionalFormatting>
  <conditionalFormatting sqref="Q81:T81">
    <cfRule type="expression" dxfId="3413" priority="3469">
      <formula>AND($P81&lt;$U81,$U81&lt;&gt;0)</formula>
    </cfRule>
  </conditionalFormatting>
  <conditionalFormatting sqref="Q81:T81">
    <cfRule type="expression" dxfId="3412" priority="3468">
      <formula>Q81&lt;V81</formula>
    </cfRule>
  </conditionalFormatting>
  <conditionalFormatting sqref="Q81:T81">
    <cfRule type="expression" dxfId="3411" priority="3467">
      <formula>Q81&lt;AA81</formula>
    </cfRule>
  </conditionalFormatting>
  <conditionalFormatting sqref="Q85:T85">
    <cfRule type="expression" dxfId="3410" priority="3466">
      <formula>AND(OR($Q85&lt;&gt;"",$R85&lt;&gt;"",$S85&lt;&gt;"",$T85&lt;&gt;""),$P85&lt;&gt;SUM($D85:$O85),SUM($D85:$O85)&lt;&gt;0,$P85&lt;&gt;0)</formula>
    </cfRule>
  </conditionalFormatting>
  <conditionalFormatting sqref="Q85:T85">
    <cfRule type="expression" dxfId="3409" priority="3464">
      <formula>AND($P85&lt;$Z85,$Z85&lt;&gt;0)</formula>
    </cfRule>
    <cfRule type="expression" dxfId="3408" priority="3465">
      <formula>AND(SUM($D85:$O85)&lt;&gt;0,$P85=0)</formula>
    </cfRule>
  </conditionalFormatting>
  <conditionalFormatting sqref="Q85:T85">
    <cfRule type="expression" dxfId="3407" priority="3463">
      <formula>AND($P85&lt;$U85,$U85&lt;&gt;0)</formula>
    </cfRule>
  </conditionalFormatting>
  <conditionalFormatting sqref="Q85:T85">
    <cfRule type="expression" dxfId="3406" priority="3462">
      <formula>Q85&lt;V85</formula>
    </cfRule>
  </conditionalFormatting>
  <conditionalFormatting sqref="Q85:T85">
    <cfRule type="expression" dxfId="3405" priority="3461">
      <formula>Q85&lt;AA85</formula>
    </cfRule>
  </conditionalFormatting>
  <conditionalFormatting sqref="Q92:T92">
    <cfRule type="expression" dxfId="3404" priority="3460">
      <formula>AND(OR($Q92&lt;&gt;"",$R92&lt;&gt;"",$S92&lt;&gt;"",$T92&lt;&gt;""),$P92&lt;&gt;SUM($D92:$O92),SUM($D92:$O92)&lt;&gt;0,$P92&lt;&gt;0)</formula>
    </cfRule>
  </conditionalFormatting>
  <conditionalFormatting sqref="Q92:T92">
    <cfRule type="expression" dxfId="3403" priority="3458">
      <formula>AND($P92&lt;$Z92,$Z92&lt;&gt;0)</formula>
    </cfRule>
    <cfRule type="expression" dxfId="3402" priority="3459">
      <formula>AND(SUM($D92:$O92)&lt;&gt;0,$P92=0)</formula>
    </cfRule>
  </conditionalFormatting>
  <conditionalFormatting sqref="Q92:T92">
    <cfRule type="expression" dxfId="3401" priority="3457">
      <formula>AND($P92&lt;$U92,$U92&lt;&gt;0)</formula>
    </cfRule>
  </conditionalFormatting>
  <conditionalFormatting sqref="Q92:T92">
    <cfRule type="expression" dxfId="3400" priority="3456">
      <formula>Q92&lt;V92</formula>
    </cfRule>
  </conditionalFormatting>
  <conditionalFormatting sqref="Q92:T92">
    <cfRule type="expression" dxfId="3399" priority="3455">
      <formula>Q92&lt;AA92</formula>
    </cfRule>
  </conditionalFormatting>
  <conditionalFormatting sqref="O47:O50">
    <cfRule type="expression" dxfId="3398" priority="3443">
      <formula>AND(OR($Q47&lt;&gt;"",$R47&lt;&gt;"",$S47&lt;&gt;"",$T47&lt;&gt;""),$P47&lt;&gt;SUM($D47:$O47),SUM($D47:$O47)&lt;&gt;0,$P47&lt;&gt;0)</formula>
    </cfRule>
  </conditionalFormatting>
  <conditionalFormatting sqref="O47:O50">
    <cfRule type="expression" dxfId="3397" priority="3442">
      <formula>AND($P47&lt;&gt;0,SUM($D47:$O47)=0)</formula>
    </cfRule>
  </conditionalFormatting>
  <conditionalFormatting sqref="O51:O92">
    <cfRule type="expression" dxfId="3396" priority="3441">
      <formula>AND(OR($Q51&lt;&gt;"",$R51&lt;&gt;"",$S51&lt;&gt;"",$T51&lt;&gt;""),$P51&lt;&gt;SUM($D51:$O51),SUM($D51:$O51)&lt;&gt;0,$P51&lt;&gt;0)</formula>
    </cfRule>
  </conditionalFormatting>
  <conditionalFormatting sqref="O51:O92">
    <cfRule type="expression" dxfId="3395" priority="3440">
      <formula>AND($P51&lt;&gt;0,SUM($D51:$O51)=0)</formula>
    </cfRule>
  </conditionalFormatting>
  <conditionalFormatting sqref="O56">
    <cfRule type="expression" dxfId="3394" priority="3439">
      <formula>AND(OR($Q56&lt;&gt;"",$R56&lt;&gt;"",$S56&lt;&gt;"",$T56&lt;&gt;""),$P56&lt;&gt;SUM($D56:$O56),SUM($D56:$O56)&lt;&gt;0,$P56&lt;&gt;0)</formula>
    </cfRule>
  </conditionalFormatting>
  <conditionalFormatting sqref="O56">
    <cfRule type="expression" dxfId="3393" priority="3438">
      <formula>AND($P56&lt;&gt;0,SUM($D56:$O56)=0)</formula>
    </cfRule>
  </conditionalFormatting>
  <conditionalFormatting sqref="O66">
    <cfRule type="expression" dxfId="3392" priority="3437">
      <formula>AND(OR($Q66&lt;&gt;"",$R66&lt;&gt;"",$S66&lt;&gt;"",$T66&lt;&gt;""),$P66&lt;&gt;SUM($D66:$O66),SUM($D66:$O66)&lt;&gt;0,$P66&lt;&gt;0)</formula>
    </cfRule>
  </conditionalFormatting>
  <conditionalFormatting sqref="O66">
    <cfRule type="expression" dxfId="3391" priority="3436">
      <formula>AND($P66&lt;&gt;0,SUM($D66:$O66)=0)</formula>
    </cfRule>
  </conditionalFormatting>
  <conditionalFormatting sqref="O73">
    <cfRule type="expression" dxfId="3390" priority="3435">
      <formula>AND(OR($Q73&lt;&gt;"",$R73&lt;&gt;"",$S73&lt;&gt;"",$T73&lt;&gt;""),$P73&lt;&gt;SUM($D73:$O73),SUM($D73:$O73)&lt;&gt;0,$P73&lt;&gt;0)</formula>
    </cfRule>
  </conditionalFormatting>
  <conditionalFormatting sqref="O73">
    <cfRule type="expression" dxfId="3389" priority="3434">
      <formula>AND($P73&lt;&gt;0,SUM($D73:$O73)=0)</formula>
    </cfRule>
  </conditionalFormatting>
  <conditionalFormatting sqref="O77">
    <cfRule type="expression" dxfId="3388" priority="3433">
      <formula>AND(OR($Q77&lt;&gt;"",$R77&lt;&gt;"",$S77&lt;&gt;"",$T77&lt;&gt;""),$P77&lt;&gt;SUM($D77:$O77),SUM($D77:$O77)&lt;&gt;0,$P77&lt;&gt;0)</formula>
    </cfRule>
  </conditionalFormatting>
  <conditionalFormatting sqref="O77">
    <cfRule type="expression" dxfId="3387" priority="3432">
      <formula>AND($P77&lt;&gt;0,SUM($D77:$O77)=0)</formula>
    </cfRule>
  </conditionalFormatting>
  <conditionalFormatting sqref="O82">
    <cfRule type="expression" dxfId="3386" priority="3431">
      <formula>AND(OR($Q82&lt;&gt;"",$R82&lt;&gt;"",$S82&lt;&gt;"",$T82&lt;&gt;""),$P82&lt;&gt;SUM($D82:$O82),SUM($D82:$O82)&lt;&gt;0,$P82&lt;&gt;0)</formula>
    </cfRule>
  </conditionalFormatting>
  <conditionalFormatting sqref="O82">
    <cfRule type="expression" dxfId="3385" priority="3430">
      <formula>AND($P82&lt;&gt;0,SUM($D82:$O82)=0)</formula>
    </cfRule>
  </conditionalFormatting>
  <conditionalFormatting sqref="O86">
    <cfRule type="expression" dxfId="3384" priority="3429">
      <formula>AND(OR($Q86&lt;&gt;"",$R86&lt;&gt;"",$S86&lt;&gt;"",$T86&lt;&gt;""),$P86&lt;&gt;SUM($D86:$O86),SUM($D86:$O86)&lt;&gt;0,$P86&lt;&gt;0)</formula>
    </cfRule>
  </conditionalFormatting>
  <conditionalFormatting sqref="O86">
    <cfRule type="expression" dxfId="3383" priority="3428">
      <formula>AND($P86&lt;&gt;0,SUM($D86:$O86)=0)</formula>
    </cfRule>
  </conditionalFormatting>
  <conditionalFormatting sqref="AA45:AD45">
    <cfRule type="expression" dxfId="3382" priority="3427">
      <formula>AND($P45&lt;$U45,$U45&lt;&gt;0)</formula>
    </cfRule>
  </conditionalFormatting>
  <conditionalFormatting sqref="AA45:AD45">
    <cfRule type="expression" dxfId="3381" priority="3426">
      <formula>V45&lt;AA45</formula>
    </cfRule>
  </conditionalFormatting>
  <conditionalFormatting sqref="AA45:AD45">
    <cfRule type="expression" dxfId="3380" priority="3425">
      <formula>AA45&lt;AF45</formula>
    </cfRule>
  </conditionalFormatting>
  <conditionalFormatting sqref="AA45:AD45">
    <cfRule type="expression" dxfId="3379" priority="3424">
      <formula>OR(AA45&gt;V45,AA45&gt;Q45)</formula>
    </cfRule>
  </conditionalFormatting>
  <conditionalFormatting sqref="AA45:AD45">
    <cfRule type="expression" dxfId="3378" priority="3423">
      <formula>OR(AA45&gt;V45,AA45&gt;Q45)</formula>
    </cfRule>
  </conditionalFormatting>
  <conditionalFormatting sqref="D47:N47">
    <cfRule type="expression" dxfId="3377" priority="3422">
      <formula>AND(OR($Q47&lt;&gt;"",$R47&lt;&gt;"",$S47&lt;&gt;"",$T47&lt;&gt;""),$P47&lt;&gt;SUM($D47:$O47),SUM($D47:$O47)&lt;&gt;0,$P47&lt;&gt;0)</formula>
    </cfRule>
  </conditionalFormatting>
  <conditionalFormatting sqref="D47:N47">
    <cfRule type="expression" dxfId="3376" priority="3421">
      <formula>AND($P47&lt;&gt;0,SUM($D47:$O47)=0)</formula>
    </cfRule>
  </conditionalFormatting>
  <conditionalFormatting sqref="D56:N56">
    <cfRule type="expression" dxfId="3375" priority="3420">
      <formula>AND(OR($Q56&lt;&gt;"",$R56&lt;&gt;"",$S56&lt;&gt;"",$T56&lt;&gt;""),$P56&lt;&gt;SUM($D56:$O56),SUM($D56:$O56)&lt;&gt;0,$P56&lt;&gt;0)</formula>
    </cfRule>
  </conditionalFormatting>
  <conditionalFormatting sqref="D56:N56">
    <cfRule type="expression" dxfId="3374" priority="3419">
      <formula>AND($P56&lt;&gt;0,SUM($D56:$O56)=0)</formula>
    </cfRule>
  </conditionalFormatting>
  <conditionalFormatting sqref="D66:N66">
    <cfRule type="expression" dxfId="3373" priority="3418">
      <formula>AND(OR($Q66&lt;&gt;"",$R66&lt;&gt;"",$S66&lt;&gt;"",$T66&lt;&gt;""),$P66&lt;&gt;SUM($D66:$O66),SUM($D66:$O66)&lt;&gt;0,$P66&lt;&gt;0)</formula>
    </cfRule>
  </conditionalFormatting>
  <conditionalFormatting sqref="D66:N66">
    <cfRule type="expression" dxfId="3372" priority="3417">
      <formula>AND($P66&lt;&gt;0,SUM($D66:$O66)=0)</formula>
    </cfRule>
  </conditionalFormatting>
  <conditionalFormatting sqref="D73:N73">
    <cfRule type="expression" dxfId="3371" priority="3416">
      <formula>AND(OR($Q73&lt;&gt;"",$R73&lt;&gt;"",$S73&lt;&gt;"",$T73&lt;&gt;""),$P73&lt;&gt;SUM($D73:$O73),SUM($D73:$O73)&lt;&gt;0,$P73&lt;&gt;0)</formula>
    </cfRule>
  </conditionalFormatting>
  <conditionalFormatting sqref="D73:N73">
    <cfRule type="expression" dxfId="3370" priority="3415">
      <formula>AND($P73&lt;&gt;0,SUM($D73:$O73)=0)</formula>
    </cfRule>
  </conditionalFormatting>
  <conditionalFormatting sqref="D77:N77">
    <cfRule type="expression" dxfId="3369" priority="3414">
      <formula>AND(OR($Q77&lt;&gt;"",$R77&lt;&gt;"",$S77&lt;&gt;"",$T77&lt;&gt;""),$P77&lt;&gt;SUM($D77:$O77),SUM($D77:$O77)&lt;&gt;0,$P77&lt;&gt;0)</formula>
    </cfRule>
  </conditionalFormatting>
  <conditionalFormatting sqref="D77:N77">
    <cfRule type="expression" dxfId="3368" priority="3413">
      <formula>AND($P77&lt;&gt;0,SUM($D77:$O77)=0)</formula>
    </cfRule>
  </conditionalFormatting>
  <conditionalFormatting sqref="D82:N82">
    <cfRule type="expression" dxfId="3367" priority="3412">
      <formula>AND(OR($Q82&lt;&gt;"",$R82&lt;&gt;"",$S82&lt;&gt;"",$T82&lt;&gt;""),$P82&lt;&gt;SUM($D82:$O82),SUM($D82:$O82)&lt;&gt;0,$P82&lt;&gt;0)</formula>
    </cfRule>
  </conditionalFormatting>
  <conditionalFormatting sqref="D82:N82">
    <cfRule type="expression" dxfId="3366" priority="3411">
      <formula>AND($P82&lt;&gt;0,SUM($D82:$O82)=0)</formula>
    </cfRule>
  </conditionalFormatting>
  <conditionalFormatting sqref="D86:N86">
    <cfRule type="expression" dxfId="3365" priority="3410">
      <formula>AND(OR($Q86&lt;&gt;"",$R86&lt;&gt;"",$S86&lt;&gt;"",$T86&lt;&gt;""),$P86&lt;&gt;SUM($D86:$O86),SUM($D86:$O86)&lt;&gt;0,$P86&lt;&gt;0)</formula>
    </cfRule>
  </conditionalFormatting>
  <conditionalFormatting sqref="D86:N86">
    <cfRule type="expression" dxfId="3364" priority="3409">
      <formula>AND($P86&lt;&gt;0,SUM($D86:$O86)=0)</formula>
    </cfRule>
  </conditionalFormatting>
  <conditionalFormatting sqref="D48:N54">
    <cfRule type="expression" dxfId="3363" priority="3408">
      <formula>AND(OR($Q48&lt;&gt;"",$R48&lt;&gt;"",$S48&lt;&gt;"",$T48&lt;&gt;""),$P48&lt;&gt;SUM($D48:$O48),SUM($D48:$O48)&lt;&gt;0,$P48&lt;&gt;0)</formula>
    </cfRule>
  </conditionalFormatting>
  <conditionalFormatting sqref="D48:N54">
    <cfRule type="expression" dxfId="3362" priority="3407">
      <formula>AND($P48&lt;&gt;0,SUM($D48:$O48)=0)</formula>
    </cfRule>
  </conditionalFormatting>
  <conditionalFormatting sqref="D57:N64">
    <cfRule type="expression" dxfId="3361" priority="3406">
      <formula>AND(OR($Q57&lt;&gt;"",$R57&lt;&gt;"",$S57&lt;&gt;"",$T57&lt;&gt;""),$P57&lt;&gt;SUM($D57:$O57),SUM($D57:$O57)&lt;&gt;0,$P57&lt;&gt;0)</formula>
    </cfRule>
  </conditionalFormatting>
  <conditionalFormatting sqref="D57:N64">
    <cfRule type="expression" dxfId="3360" priority="3405">
      <formula>AND($P57&lt;&gt;0,SUM($D57:$O57)=0)</formula>
    </cfRule>
  </conditionalFormatting>
  <conditionalFormatting sqref="D67:N71">
    <cfRule type="expression" dxfId="3359" priority="3404">
      <formula>AND(OR($Q67&lt;&gt;"",$R67&lt;&gt;"",$S67&lt;&gt;"",$T67&lt;&gt;""),$P67&lt;&gt;SUM($D67:$O67),SUM($D67:$O67)&lt;&gt;0,$P67&lt;&gt;0)</formula>
    </cfRule>
  </conditionalFormatting>
  <conditionalFormatting sqref="D67:N71">
    <cfRule type="expression" dxfId="3358" priority="3403">
      <formula>AND($P67&lt;&gt;0,SUM($D67:$O67)=0)</formula>
    </cfRule>
  </conditionalFormatting>
  <conditionalFormatting sqref="D74:N75">
    <cfRule type="expression" dxfId="3357" priority="3402">
      <formula>AND(OR($Q74&lt;&gt;"",$R74&lt;&gt;"",$S74&lt;&gt;"",$T74&lt;&gt;""),$P74&lt;&gt;SUM($D74:$O74),SUM($D74:$O74)&lt;&gt;0,$P74&lt;&gt;0)</formula>
    </cfRule>
  </conditionalFormatting>
  <conditionalFormatting sqref="D74:N75">
    <cfRule type="expression" dxfId="3356" priority="3401">
      <formula>AND($P74&lt;&gt;0,SUM($D74:$O74)=0)</formula>
    </cfRule>
  </conditionalFormatting>
  <conditionalFormatting sqref="D78:N80">
    <cfRule type="expression" dxfId="3355" priority="3400">
      <formula>AND(OR($Q78&lt;&gt;"",$R78&lt;&gt;"",$S78&lt;&gt;"",$T78&lt;&gt;""),$P78&lt;&gt;SUM($D78:$O78),SUM($D78:$O78)&lt;&gt;0,$P78&lt;&gt;0)</formula>
    </cfRule>
  </conditionalFormatting>
  <conditionalFormatting sqref="D78:N80">
    <cfRule type="expression" dxfId="3354" priority="3399">
      <formula>AND($P78&lt;&gt;0,SUM($D78:$O78)=0)</formula>
    </cfRule>
  </conditionalFormatting>
  <conditionalFormatting sqref="D83:N84">
    <cfRule type="expression" dxfId="3353" priority="3398">
      <formula>AND(OR($Q83&lt;&gt;"",$R83&lt;&gt;"",$S83&lt;&gt;"",$T83&lt;&gt;""),$P83&lt;&gt;SUM($D83:$O83),SUM($D83:$O83)&lt;&gt;0,$P83&lt;&gt;0)</formula>
    </cfRule>
  </conditionalFormatting>
  <conditionalFormatting sqref="D83:N84">
    <cfRule type="expression" dxfId="3352" priority="3397">
      <formula>AND($P83&lt;&gt;0,SUM($D83:$O83)=0)</formula>
    </cfRule>
  </conditionalFormatting>
  <conditionalFormatting sqref="D87:N91">
    <cfRule type="expression" dxfId="3351" priority="3396">
      <formula>AND(OR($Q87&lt;&gt;"",$R87&lt;&gt;"",$S87&lt;&gt;"",$T87&lt;&gt;""),$P87&lt;&gt;SUM($D87:$O87),SUM($D87:$O87)&lt;&gt;0,$P87&lt;&gt;0)</formula>
    </cfRule>
  </conditionalFormatting>
  <conditionalFormatting sqref="D87:N91">
    <cfRule type="expression" dxfId="3350" priority="3395">
      <formula>AND($P87&lt;&gt;0,SUM($D87:$O87)=0)</formula>
    </cfRule>
  </conditionalFormatting>
  <conditionalFormatting sqref="D55:N55">
    <cfRule type="expression" dxfId="3349" priority="3394">
      <formula>AND(OR($Q55&lt;&gt;"",$R55&lt;&gt;"",$S55&lt;&gt;"",$T55&lt;&gt;""),$P55&lt;&gt;SUM($D55:$O55),SUM($D55:$O55)&lt;&gt;0,$P55&lt;&gt;0)</formula>
    </cfRule>
  </conditionalFormatting>
  <conditionalFormatting sqref="D55:N55">
    <cfRule type="expression" dxfId="3348" priority="3393">
      <formula>AND($P55&lt;&gt;0,SUM($D55:$O55)=0)</formula>
    </cfRule>
  </conditionalFormatting>
  <conditionalFormatting sqref="D65:N65">
    <cfRule type="expression" dxfId="3347" priority="3392">
      <formula>AND(OR($Q65&lt;&gt;"",$R65&lt;&gt;"",$S65&lt;&gt;"",$T65&lt;&gt;""),$P65&lt;&gt;SUM($D65:$O65),SUM($D65:$O65)&lt;&gt;0,$P65&lt;&gt;0)</formula>
    </cfRule>
  </conditionalFormatting>
  <conditionalFormatting sqref="D65:N65">
    <cfRule type="expression" dxfId="3346" priority="3391">
      <formula>AND($P65&lt;&gt;0,SUM($D65:$O65)=0)</formula>
    </cfRule>
  </conditionalFormatting>
  <conditionalFormatting sqref="D72:N72">
    <cfRule type="expression" dxfId="3345" priority="3390">
      <formula>AND(OR($Q72&lt;&gt;"",$R72&lt;&gt;"",$S72&lt;&gt;"",$T72&lt;&gt;""),$P72&lt;&gt;SUM($D72:$O72),SUM($D72:$O72)&lt;&gt;0,$P72&lt;&gt;0)</formula>
    </cfRule>
  </conditionalFormatting>
  <conditionalFormatting sqref="D72:N72">
    <cfRule type="expression" dxfId="3344" priority="3389">
      <formula>AND($P72&lt;&gt;0,SUM($D72:$O72)=0)</formula>
    </cfRule>
  </conditionalFormatting>
  <conditionalFormatting sqref="D76:N76">
    <cfRule type="expression" dxfId="3343" priority="3388">
      <formula>AND(OR($Q76&lt;&gt;"",$R76&lt;&gt;"",$S76&lt;&gt;"",$T76&lt;&gt;""),$P76&lt;&gt;SUM($D76:$O76),SUM($D76:$O76)&lt;&gt;0,$P76&lt;&gt;0)</formula>
    </cfRule>
  </conditionalFormatting>
  <conditionalFormatting sqref="D76:N76">
    <cfRule type="expression" dxfId="3342" priority="3387">
      <formula>AND($P76&lt;&gt;0,SUM($D76:$O76)=0)</formula>
    </cfRule>
  </conditionalFormatting>
  <conditionalFormatting sqref="D81:N81">
    <cfRule type="expression" dxfId="3341" priority="3386">
      <formula>AND(OR($Q81&lt;&gt;"",$R81&lt;&gt;"",$S81&lt;&gt;"",$T81&lt;&gt;""),$P81&lt;&gt;SUM($D81:$O81),SUM($D81:$O81)&lt;&gt;0,$P81&lt;&gt;0)</formula>
    </cfRule>
  </conditionalFormatting>
  <conditionalFormatting sqref="D81:N81">
    <cfRule type="expression" dxfId="3340" priority="3385">
      <formula>AND($P81&lt;&gt;0,SUM($D81:$O81)=0)</formula>
    </cfRule>
  </conditionalFormatting>
  <conditionalFormatting sqref="D85:N85">
    <cfRule type="expression" dxfId="3339" priority="3384">
      <formula>AND(OR($Q85&lt;&gt;"",$R85&lt;&gt;"",$S85&lt;&gt;"",$T85&lt;&gt;""),$P85&lt;&gt;SUM($D85:$O85),SUM($D85:$O85)&lt;&gt;0,$P85&lt;&gt;0)</formula>
    </cfRule>
  </conditionalFormatting>
  <conditionalFormatting sqref="D85:N85">
    <cfRule type="expression" dxfId="3338" priority="3383">
      <formula>AND($P85&lt;&gt;0,SUM($D85:$O85)=0)</formula>
    </cfRule>
  </conditionalFormatting>
  <conditionalFormatting sqref="D47:G47">
    <cfRule type="expression" dxfId="3337" priority="3382">
      <formula>AND(OR($Q47&lt;&gt;"",$R47&lt;&gt;"",$S47&lt;&gt;"",$T47&lt;&gt;""),$P47&lt;&gt;SUM($D47:$O47),SUM($D47:$O47)&lt;&gt;0,$P47&lt;&gt;0)</formula>
    </cfRule>
  </conditionalFormatting>
  <conditionalFormatting sqref="D47:G47">
    <cfRule type="expression" dxfId="3336" priority="3381">
      <formula>AND($P47&lt;&gt;0,SUM($D47:$O47)=0)</formula>
    </cfRule>
  </conditionalFormatting>
  <conditionalFormatting sqref="D56:G56">
    <cfRule type="expression" dxfId="3335" priority="3380">
      <formula>AND(OR($Q56&lt;&gt;"",$R56&lt;&gt;"",$S56&lt;&gt;"",$T56&lt;&gt;""),$P56&lt;&gt;SUM($D56:$O56),SUM($D56:$O56)&lt;&gt;0,$P56&lt;&gt;0)</formula>
    </cfRule>
  </conditionalFormatting>
  <conditionalFormatting sqref="D56:G56">
    <cfRule type="expression" dxfId="3334" priority="3379">
      <formula>AND($P56&lt;&gt;0,SUM($D56:$O56)=0)</formula>
    </cfRule>
  </conditionalFormatting>
  <conditionalFormatting sqref="D66:G66">
    <cfRule type="expression" dxfId="3333" priority="3378">
      <formula>AND(OR($Q66&lt;&gt;"",$R66&lt;&gt;"",$S66&lt;&gt;"",$T66&lt;&gt;""),$P66&lt;&gt;SUM($D66:$O66),SUM($D66:$O66)&lt;&gt;0,$P66&lt;&gt;0)</formula>
    </cfRule>
  </conditionalFormatting>
  <conditionalFormatting sqref="D66:G66">
    <cfRule type="expression" dxfId="3332" priority="3377">
      <formula>AND($P66&lt;&gt;0,SUM($D66:$O66)=0)</formula>
    </cfRule>
  </conditionalFormatting>
  <conditionalFormatting sqref="D73:G73">
    <cfRule type="expression" dxfId="3331" priority="3376">
      <formula>AND(OR($Q73&lt;&gt;"",$R73&lt;&gt;"",$S73&lt;&gt;"",$T73&lt;&gt;""),$P73&lt;&gt;SUM($D73:$O73),SUM($D73:$O73)&lt;&gt;0,$P73&lt;&gt;0)</formula>
    </cfRule>
  </conditionalFormatting>
  <conditionalFormatting sqref="D73:G73">
    <cfRule type="expression" dxfId="3330" priority="3375">
      <formula>AND($P73&lt;&gt;0,SUM($D73:$O73)=0)</formula>
    </cfRule>
  </conditionalFormatting>
  <conditionalFormatting sqref="D77:G77">
    <cfRule type="expression" dxfId="3329" priority="3374">
      <formula>AND(OR($Q77&lt;&gt;"",$R77&lt;&gt;"",$S77&lt;&gt;"",$T77&lt;&gt;""),$P77&lt;&gt;SUM($D77:$O77),SUM($D77:$O77)&lt;&gt;0,$P77&lt;&gt;0)</formula>
    </cfRule>
  </conditionalFormatting>
  <conditionalFormatting sqref="D77:G77">
    <cfRule type="expression" dxfId="3328" priority="3373">
      <formula>AND($P77&lt;&gt;0,SUM($D77:$O77)=0)</formula>
    </cfRule>
  </conditionalFormatting>
  <conditionalFormatting sqref="D82:G82">
    <cfRule type="expression" dxfId="3327" priority="3372">
      <formula>AND(OR($Q82&lt;&gt;"",$R82&lt;&gt;"",$S82&lt;&gt;"",$T82&lt;&gt;""),$P82&lt;&gt;SUM($D82:$O82),SUM($D82:$O82)&lt;&gt;0,$P82&lt;&gt;0)</formula>
    </cfRule>
  </conditionalFormatting>
  <conditionalFormatting sqref="D82:G82">
    <cfRule type="expression" dxfId="3326" priority="3371">
      <formula>AND($P82&lt;&gt;0,SUM($D82:$O82)=0)</formula>
    </cfRule>
  </conditionalFormatting>
  <conditionalFormatting sqref="D86:G86">
    <cfRule type="expression" dxfId="3325" priority="3370">
      <formula>AND(OR($Q86&lt;&gt;"",$R86&lt;&gt;"",$S86&lt;&gt;"",$T86&lt;&gt;""),$P86&lt;&gt;SUM($D86:$O86),SUM($D86:$O86)&lt;&gt;0,$P86&lt;&gt;0)</formula>
    </cfRule>
  </conditionalFormatting>
  <conditionalFormatting sqref="D86:G86">
    <cfRule type="expression" dxfId="3324" priority="3369">
      <formula>AND($P86&lt;&gt;0,SUM($D86:$O86)=0)</formula>
    </cfRule>
  </conditionalFormatting>
  <conditionalFormatting sqref="D48:G54">
    <cfRule type="expression" dxfId="3323" priority="3368">
      <formula>AND(OR($Q48&lt;&gt;"",$R48&lt;&gt;"",$S48&lt;&gt;"",$T48&lt;&gt;""),$P48&lt;&gt;SUM($D48:$O48),SUM($D48:$O48)&lt;&gt;0,$P48&lt;&gt;0)</formula>
    </cfRule>
  </conditionalFormatting>
  <conditionalFormatting sqref="D48:G54">
    <cfRule type="expression" dxfId="3322" priority="3367">
      <formula>AND($P48&lt;&gt;0,SUM($D48:$O48)=0)</formula>
    </cfRule>
  </conditionalFormatting>
  <conditionalFormatting sqref="D57:G64">
    <cfRule type="expression" dxfId="3321" priority="3366">
      <formula>AND(OR($Q57&lt;&gt;"",$R57&lt;&gt;"",$S57&lt;&gt;"",$T57&lt;&gt;""),$P57&lt;&gt;SUM($D57:$O57),SUM($D57:$O57)&lt;&gt;0,$P57&lt;&gt;0)</formula>
    </cfRule>
  </conditionalFormatting>
  <conditionalFormatting sqref="D57:G64">
    <cfRule type="expression" dxfId="3320" priority="3365">
      <formula>AND($P57&lt;&gt;0,SUM($D57:$O57)=0)</formula>
    </cfRule>
  </conditionalFormatting>
  <conditionalFormatting sqref="D67:G71">
    <cfRule type="expression" dxfId="3319" priority="3364">
      <formula>AND(OR($Q67&lt;&gt;"",$R67&lt;&gt;"",$S67&lt;&gt;"",$T67&lt;&gt;""),$P67&lt;&gt;SUM($D67:$O67),SUM($D67:$O67)&lt;&gt;0,$P67&lt;&gt;0)</formula>
    </cfRule>
  </conditionalFormatting>
  <conditionalFormatting sqref="D67:G71">
    <cfRule type="expression" dxfId="3318" priority="3363">
      <formula>AND($P67&lt;&gt;0,SUM($D67:$O67)=0)</formula>
    </cfRule>
  </conditionalFormatting>
  <conditionalFormatting sqref="D74:G75">
    <cfRule type="expression" dxfId="3317" priority="3362">
      <formula>AND(OR($Q74&lt;&gt;"",$R74&lt;&gt;"",$S74&lt;&gt;"",$T74&lt;&gt;""),$P74&lt;&gt;SUM($D74:$O74),SUM($D74:$O74)&lt;&gt;0,$P74&lt;&gt;0)</formula>
    </cfRule>
  </conditionalFormatting>
  <conditionalFormatting sqref="D74:G75">
    <cfRule type="expression" dxfId="3316" priority="3361">
      <formula>AND($P74&lt;&gt;0,SUM($D74:$O74)=0)</formula>
    </cfRule>
  </conditionalFormatting>
  <conditionalFormatting sqref="D78:G80">
    <cfRule type="expression" dxfId="3315" priority="3360">
      <formula>AND(OR($Q78&lt;&gt;"",$R78&lt;&gt;"",$S78&lt;&gt;"",$T78&lt;&gt;""),$P78&lt;&gt;SUM($D78:$O78),SUM($D78:$O78)&lt;&gt;0,$P78&lt;&gt;0)</formula>
    </cfRule>
  </conditionalFormatting>
  <conditionalFormatting sqref="D78:G80">
    <cfRule type="expression" dxfId="3314" priority="3359">
      <formula>AND($P78&lt;&gt;0,SUM($D78:$O78)=0)</formula>
    </cfRule>
  </conditionalFormatting>
  <conditionalFormatting sqref="D83:G84">
    <cfRule type="expression" dxfId="3313" priority="3358">
      <formula>AND(OR($Q83&lt;&gt;"",$R83&lt;&gt;"",$S83&lt;&gt;"",$T83&lt;&gt;""),$P83&lt;&gt;SUM($D83:$O83),SUM($D83:$O83)&lt;&gt;0,$P83&lt;&gt;0)</formula>
    </cfRule>
  </conditionalFormatting>
  <conditionalFormatting sqref="D83:G84">
    <cfRule type="expression" dxfId="3312" priority="3357">
      <formula>AND($P83&lt;&gt;0,SUM($D83:$O83)=0)</formula>
    </cfRule>
  </conditionalFormatting>
  <conditionalFormatting sqref="D87:G91">
    <cfRule type="expression" dxfId="3311" priority="3356">
      <formula>AND(OR($Q87&lt;&gt;"",$R87&lt;&gt;"",$S87&lt;&gt;"",$T87&lt;&gt;""),$P87&lt;&gt;SUM($D87:$O87),SUM($D87:$O87)&lt;&gt;0,$P87&lt;&gt;0)</formula>
    </cfRule>
  </conditionalFormatting>
  <conditionalFormatting sqref="D87:G91">
    <cfRule type="expression" dxfId="3310" priority="3355">
      <formula>AND($P87&lt;&gt;0,SUM($D87:$O87)=0)</formula>
    </cfRule>
  </conditionalFormatting>
  <conditionalFormatting sqref="D55:G55">
    <cfRule type="expression" dxfId="3309" priority="3354">
      <formula>AND(OR($Q55&lt;&gt;"",$R55&lt;&gt;"",$S55&lt;&gt;"",$T55&lt;&gt;""),$P55&lt;&gt;SUM($D55:$O55),SUM($D55:$O55)&lt;&gt;0,$P55&lt;&gt;0)</formula>
    </cfRule>
  </conditionalFormatting>
  <conditionalFormatting sqref="D55:G55">
    <cfRule type="expression" dxfId="3308" priority="3353">
      <formula>AND($P55&lt;&gt;0,SUM($D55:$O55)=0)</formula>
    </cfRule>
  </conditionalFormatting>
  <conditionalFormatting sqref="D65:G65">
    <cfRule type="expression" dxfId="3307" priority="3352">
      <formula>AND(OR($Q65&lt;&gt;"",$R65&lt;&gt;"",$S65&lt;&gt;"",$T65&lt;&gt;""),$P65&lt;&gt;SUM($D65:$O65),SUM($D65:$O65)&lt;&gt;0,$P65&lt;&gt;0)</formula>
    </cfRule>
  </conditionalFormatting>
  <conditionalFormatting sqref="D65:G65">
    <cfRule type="expression" dxfId="3306" priority="3351">
      <formula>AND($P65&lt;&gt;0,SUM($D65:$O65)=0)</formula>
    </cfRule>
  </conditionalFormatting>
  <conditionalFormatting sqref="D72:G72">
    <cfRule type="expression" dxfId="3305" priority="3350">
      <formula>AND(OR($Q72&lt;&gt;"",$R72&lt;&gt;"",$S72&lt;&gt;"",$T72&lt;&gt;""),$P72&lt;&gt;SUM($D72:$O72),SUM($D72:$O72)&lt;&gt;0,$P72&lt;&gt;0)</formula>
    </cfRule>
  </conditionalFormatting>
  <conditionalFormatting sqref="D72:G72">
    <cfRule type="expression" dxfId="3304" priority="3349">
      <formula>AND($P72&lt;&gt;0,SUM($D72:$O72)=0)</formula>
    </cfRule>
  </conditionalFormatting>
  <conditionalFormatting sqref="D76:G76">
    <cfRule type="expression" dxfId="3303" priority="3348">
      <formula>AND(OR($Q76&lt;&gt;"",$R76&lt;&gt;"",$S76&lt;&gt;"",$T76&lt;&gt;""),$P76&lt;&gt;SUM($D76:$O76),SUM($D76:$O76)&lt;&gt;0,$P76&lt;&gt;0)</formula>
    </cfRule>
  </conditionalFormatting>
  <conditionalFormatting sqref="D76:G76">
    <cfRule type="expression" dxfId="3302" priority="3347">
      <formula>AND($P76&lt;&gt;0,SUM($D76:$O76)=0)</formula>
    </cfRule>
  </conditionalFormatting>
  <conditionalFormatting sqref="D81:G81">
    <cfRule type="expression" dxfId="3301" priority="3346">
      <formula>AND(OR($Q81&lt;&gt;"",$R81&lt;&gt;"",$S81&lt;&gt;"",$T81&lt;&gt;""),$P81&lt;&gt;SUM($D81:$O81),SUM($D81:$O81)&lt;&gt;0,$P81&lt;&gt;0)</formula>
    </cfRule>
  </conditionalFormatting>
  <conditionalFormatting sqref="D81:G81">
    <cfRule type="expression" dxfId="3300" priority="3345">
      <formula>AND($P81&lt;&gt;0,SUM($D81:$O81)=0)</formula>
    </cfRule>
  </conditionalFormatting>
  <conditionalFormatting sqref="D85:G85">
    <cfRule type="expression" dxfId="3299" priority="3344">
      <formula>AND(OR($Q85&lt;&gt;"",$R85&lt;&gt;"",$S85&lt;&gt;"",$T85&lt;&gt;""),$P85&lt;&gt;SUM($D85:$O85),SUM($D85:$O85)&lt;&gt;0,$P85&lt;&gt;0)</formula>
    </cfRule>
  </conditionalFormatting>
  <conditionalFormatting sqref="D85:G85">
    <cfRule type="expression" dxfId="3298" priority="3343">
      <formula>AND($P85&lt;&gt;0,SUM($D85:$O85)=0)</formula>
    </cfRule>
  </conditionalFormatting>
  <conditionalFormatting sqref="D47:M47">
    <cfRule type="expression" dxfId="3297" priority="3342">
      <formula>AND(OR($Q47&lt;&gt;"",$R47&lt;&gt;"",$S47&lt;&gt;"",$T47&lt;&gt;""),$P47&lt;&gt;SUM($D47:$O47),SUM($D47:$O47)&lt;&gt;0,$P47&lt;&gt;0)</formula>
    </cfRule>
  </conditionalFormatting>
  <conditionalFormatting sqref="D47:M47">
    <cfRule type="expression" dxfId="3296" priority="3341">
      <formula>AND($P47&lt;&gt;0,SUM($D47:$O47)=0)</formula>
    </cfRule>
  </conditionalFormatting>
  <conditionalFormatting sqref="D56:M56">
    <cfRule type="expression" dxfId="3295" priority="3340">
      <formula>AND(OR($Q56&lt;&gt;"",$R56&lt;&gt;"",$S56&lt;&gt;"",$T56&lt;&gt;""),$P56&lt;&gt;SUM($D56:$O56),SUM($D56:$O56)&lt;&gt;0,$P56&lt;&gt;0)</formula>
    </cfRule>
  </conditionalFormatting>
  <conditionalFormatting sqref="D56:M56">
    <cfRule type="expression" dxfId="3294" priority="3339">
      <formula>AND($P56&lt;&gt;0,SUM($D56:$O56)=0)</formula>
    </cfRule>
  </conditionalFormatting>
  <conditionalFormatting sqref="D66:M66">
    <cfRule type="expression" dxfId="3293" priority="3338">
      <formula>AND(OR($Q66&lt;&gt;"",$R66&lt;&gt;"",$S66&lt;&gt;"",$T66&lt;&gt;""),$P66&lt;&gt;SUM($D66:$O66),SUM($D66:$O66)&lt;&gt;0,$P66&lt;&gt;0)</formula>
    </cfRule>
  </conditionalFormatting>
  <conditionalFormatting sqref="D66:M66">
    <cfRule type="expression" dxfId="3292" priority="3337">
      <formula>AND($P66&lt;&gt;0,SUM($D66:$O66)=0)</formula>
    </cfRule>
  </conditionalFormatting>
  <conditionalFormatting sqref="D73:M73">
    <cfRule type="expression" dxfId="3291" priority="3336">
      <formula>AND(OR($Q73&lt;&gt;"",$R73&lt;&gt;"",$S73&lt;&gt;"",$T73&lt;&gt;""),$P73&lt;&gt;SUM($D73:$O73),SUM($D73:$O73)&lt;&gt;0,$P73&lt;&gt;0)</formula>
    </cfRule>
  </conditionalFormatting>
  <conditionalFormatting sqref="D73:M73">
    <cfRule type="expression" dxfId="3290" priority="3335">
      <formula>AND($P73&lt;&gt;0,SUM($D73:$O73)=0)</formula>
    </cfRule>
  </conditionalFormatting>
  <conditionalFormatting sqref="D77:M77">
    <cfRule type="expression" dxfId="3289" priority="3334">
      <formula>AND(OR($Q77&lt;&gt;"",$R77&lt;&gt;"",$S77&lt;&gt;"",$T77&lt;&gt;""),$P77&lt;&gt;SUM($D77:$O77),SUM($D77:$O77)&lt;&gt;0,$P77&lt;&gt;0)</formula>
    </cfRule>
  </conditionalFormatting>
  <conditionalFormatting sqref="D77:M77">
    <cfRule type="expression" dxfId="3288" priority="3333">
      <formula>AND($P77&lt;&gt;0,SUM($D77:$O77)=0)</formula>
    </cfRule>
  </conditionalFormatting>
  <conditionalFormatting sqref="D82:M82">
    <cfRule type="expression" dxfId="3287" priority="3332">
      <formula>AND(OR($Q82&lt;&gt;"",$R82&lt;&gt;"",$S82&lt;&gt;"",$T82&lt;&gt;""),$P82&lt;&gt;SUM($D82:$O82),SUM($D82:$O82)&lt;&gt;0,$P82&lt;&gt;0)</formula>
    </cfRule>
  </conditionalFormatting>
  <conditionalFormatting sqref="D82:M82">
    <cfRule type="expression" dxfId="3286" priority="3331">
      <formula>AND($P82&lt;&gt;0,SUM($D82:$O82)=0)</formula>
    </cfRule>
  </conditionalFormatting>
  <conditionalFormatting sqref="D86:M86">
    <cfRule type="expression" dxfId="3285" priority="3330">
      <formula>AND(OR($Q86&lt;&gt;"",$R86&lt;&gt;"",$S86&lt;&gt;"",$T86&lt;&gt;""),$P86&lt;&gt;SUM($D86:$O86),SUM($D86:$O86)&lt;&gt;0,$P86&lt;&gt;0)</formula>
    </cfRule>
  </conditionalFormatting>
  <conditionalFormatting sqref="D86:M86">
    <cfRule type="expression" dxfId="3284" priority="3329">
      <formula>AND($P86&lt;&gt;0,SUM($D86:$O86)=0)</formula>
    </cfRule>
  </conditionalFormatting>
  <conditionalFormatting sqref="D48:M54">
    <cfRule type="expression" dxfId="3283" priority="3328">
      <formula>AND(OR($Q48&lt;&gt;"",$R48&lt;&gt;"",$S48&lt;&gt;"",$T48&lt;&gt;""),$P48&lt;&gt;SUM($D48:$O48),SUM($D48:$O48)&lt;&gt;0,$P48&lt;&gt;0)</formula>
    </cfRule>
  </conditionalFormatting>
  <conditionalFormatting sqref="D48:M54">
    <cfRule type="expression" dxfId="3282" priority="3327">
      <formula>AND($P48&lt;&gt;0,SUM($D48:$O48)=0)</formula>
    </cfRule>
  </conditionalFormatting>
  <conditionalFormatting sqref="D57:M64">
    <cfRule type="expression" dxfId="3281" priority="3326">
      <formula>AND(OR($Q57&lt;&gt;"",$R57&lt;&gt;"",$S57&lt;&gt;"",$T57&lt;&gt;""),$P57&lt;&gt;SUM($D57:$O57),SUM($D57:$O57)&lt;&gt;0,$P57&lt;&gt;0)</formula>
    </cfRule>
  </conditionalFormatting>
  <conditionalFormatting sqref="D57:M64">
    <cfRule type="expression" dxfId="3280" priority="3325">
      <formula>AND($P57&lt;&gt;0,SUM($D57:$O57)=0)</formula>
    </cfRule>
  </conditionalFormatting>
  <conditionalFormatting sqref="D67:M71">
    <cfRule type="expression" dxfId="3279" priority="3324">
      <formula>AND(OR($Q67&lt;&gt;"",$R67&lt;&gt;"",$S67&lt;&gt;"",$T67&lt;&gt;""),$P67&lt;&gt;SUM($D67:$O67),SUM($D67:$O67)&lt;&gt;0,$P67&lt;&gt;0)</formula>
    </cfRule>
  </conditionalFormatting>
  <conditionalFormatting sqref="D67:M71">
    <cfRule type="expression" dxfId="3278" priority="3323">
      <formula>AND($P67&lt;&gt;0,SUM($D67:$O67)=0)</formula>
    </cfRule>
  </conditionalFormatting>
  <conditionalFormatting sqref="D74:M75">
    <cfRule type="expression" dxfId="3277" priority="3322">
      <formula>AND(OR($Q74&lt;&gt;"",$R74&lt;&gt;"",$S74&lt;&gt;"",$T74&lt;&gt;""),$P74&lt;&gt;SUM($D74:$O74),SUM($D74:$O74)&lt;&gt;0,$P74&lt;&gt;0)</formula>
    </cfRule>
  </conditionalFormatting>
  <conditionalFormatting sqref="D74:M75">
    <cfRule type="expression" dxfId="3276" priority="3321">
      <formula>AND($P74&lt;&gt;0,SUM($D74:$O74)=0)</formula>
    </cfRule>
  </conditionalFormatting>
  <conditionalFormatting sqref="D78:M80">
    <cfRule type="expression" dxfId="3275" priority="3320">
      <formula>AND(OR($Q78&lt;&gt;"",$R78&lt;&gt;"",$S78&lt;&gt;"",$T78&lt;&gt;""),$P78&lt;&gt;SUM($D78:$O78),SUM($D78:$O78)&lt;&gt;0,$P78&lt;&gt;0)</formula>
    </cfRule>
  </conditionalFormatting>
  <conditionalFormatting sqref="D78:M80">
    <cfRule type="expression" dxfId="3274" priority="3319">
      <formula>AND($P78&lt;&gt;0,SUM($D78:$O78)=0)</formula>
    </cfRule>
  </conditionalFormatting>
  <conditionalFormatting sqref="D83:M84">
    <cfRule type="expression" dxfId="3273" priority="3318">
      <formula>AND(OR($Q83&lt;&gt;"",$R83&lt;&gt;"",$S83&lt;&gt;"",$T83&lt;&gt;""),$P83&lt;&gt;SUM($D83:$O83),SUM($D83:$O83)&lt;&gt;0,$P83&lt;&gt;0)</formula>
    </cfRule>
  </conditionalFormatting>
  <conditionalFormatting sqref="D83:M84">
    <cfRule type="expression" dxfId="3272" priority="3317">
      <formula>AND($P83&lt;&gt;0,SUM($D83:$O83)=0)</formula>
    </cfRule>
  </conditionalFormatting>
  <conditionalFormatting sqref="D87:M91">
    <cfRule type="expression" dxfId="3271" priority="3316">
      <formula>AND(OR($Q87&lt;&gt;"",$R87&lt;&gt;"",$S87&lt;&gt;"",$T87&lt;&gt;""),$P87&lt;&gt;SUM($D87:$O87),SUM($D87:$O87)&lt;&gt;0,$P87&lt;&gt;0)</formula>
    </cfRule>
  </conditionalFormatting>
  <conditionalFormatting sqref="D87:M91">
    <cfRule type="expression" dxfId="3270" priority="3315">
      <formula>AND($P87&lt;&gt;0,SUM($D87:$O87)=0)</formula>
    </cfRule>
  </conditionalFormatting>
  <conditionalFormatting sqref="D55:M55">
    <cfRule type="expression" dxfId="3269" priority="3314">
      <formula>AND(OR($Q55&lt;&gt;"",$R55&lt;&gt;"",$S55&lt;&gt;"",$T55&lt;&gt;""),$P55&lt;&gt;SUM($D55:$O55),SUM($D55:$O55)&lt;&gt;0,$P55&lt;&gt;0)</formula>
    </cfRule>
  </conditionalFormatting>
  <conditionalFormatting sqref="D55:M55">
    <cfRule type="expression" dxfId="3268" priority="3313">
      <formula>AND($P55&lt;&gt;0,SUM($D55:$O55)=0)</formula>
    </cfRule>
  </conditionalFormatting>
  <conditionalFormatting sqref="D65:M65">
    <cfRule type="expression" dxfId="3267" priority="3312">
      <formula>AND(OR($Q65&lt;&gt;"",$R65&lt;&gt;"",$S65&lt;&gt;"",$T65&lt;&gt;""),$P65&lt;&gt;SUM($D65:$O65),SUM($D65:$O65)&lt;&gt;0,$P65&lt;&gt;0)</formula>
    </cfRule>
  </conditionalFormatting>
  <conditionalFormatting sqref="D65:M65">
    <cfRule type="expression" dxfId="3266" priority="3311">
      <formula>AND($P65&lt;&gt;0,SUM($D65:$O65)=0)</formula>
    </cfRule>
  </conditionalFormatting>
  <conditionalFormatting sqref="D72:M72">
    <cfRule type="expression" dxfId="3265" priority="3310">
      <formula>AND(OR($Q72&lt;&gt;"",$R72&lt;&gt;"",$S72&lt;&gt;"",$T72&lt;&gt;""),$P72&lt;&gt;SUM($D72:$O72),SUM($D72:$O72)&lt;&gt;0,$P72&lt;&gt;0)</formula>
    </cfRule>
  </conditionalFormatting>
  <conditionalFormatting sqref="D72:M72">
    <cfRule type="expression" dxfId="3264" priority="3309">
      <formula>AND($P72&lt;&gt;0,SUM($D72:$O72)=0)</formula>
    </cfRule>
  </conditionalFormatting>
  <conditionalFormatting sqref="D76:M76">
    <cfRule type="expression" dxfId="3263" priority="3308">
      <formula>AND(OR($Q76&lt;&gt;"",$R76&lt;&gt;"",$S76&lt;&gt;"",$T76&lt;&gt;""),$P76&lt;&gt;SUM($D76:$O76),SUM($D76:$O76)&lt;&gt;0,$P76&lt;&gt;0)</formula>
    </cfRule>
  </conditionalFormatting>
  <conditionalFormatting sqref="D76:M76">
    <cfRule type="expression" dxfId="3262" priority="3307">
      <formula>AND($P76&lt;&gt;0,SUM($D76:$O76)=0)</formula>
    </cfRule>
  </conditionalFormatting>
  <conditionalFormatting sqref="D81:M81">
    <cfRule type="expression" dxfId="3261" priority="3306">
      <formula>AND(OR($Q81&lt;&gt;"",$R81&lt;&gt;"",$S81&lt;&gt;"",$T81&lt;&gt;""),$P81&lt;&gt;SUM($D81:$O81),SUM($D81:$O81)&lt;&gt;0,$P81&lt;&gt;0)</formula>
    </cfRule>
  </conditionalFormatting>
  <conditionalFormatting sqref="D81:M81">
    <cfRule type="expression" dxfId="3260" priority="3305">
      <formula>AND($P81&lt;&gt;0,SUM($D81:$O81)=0)</formula>
    </cfRule>
  </conditionalFormatting>
  <conditionalFormatting sqref="D85:M85">
    <cfRule type="expression" dxfId="3259" priority="3304">
      <formula>AND(OR($Q85&lt;&gt;"",$R85&lt;&gt;"",$S85&lt;&gt;"",$T85&lt;&gt;""),$P85&lt;&gt;SUM($D85:$O85),SUM($D85:$O85)&lt;&gt;0,$P85&lt;&gt;0)</formula>
    </cfRule>
  </conditionalFormatting>
  <conditionalFormatting sqref="D85:M85">
    <cfRule type="expression" dxfId="3258" priority="3303">
      <formula>AND($P85&lt;&gt;0,SUM($D85:$O85)=0)</formula>
    </cfRule>
  </conditionalFormatting>
  <conditionalFormatting sqref="D92:M92">
    <cfRule type="expression" dxfId="3257" priority="3302">
      <formula>AND(OR($Q92&lt;&gt;"",$R92&lt;&gt;"",$S92&lt;&gt;"",$T92&lt;&gt;""),$P92&lt;&gt;SUM($D92:$O92),SUM($D92:$O92)&lt;&gt;0,$P92&lt;&gt;0)</formula>
    </cfRule>
  </conditionalFormatting>
  <conditionalFormatting sqref="D92:M92">
    <cfRule type="expression" dxfId="3256" priority="3301">
      <formula>AND($P92&lt;&gt;0,SUM($D92:$O92)=0)</formula>
    </cfRule>
  </conditionalFormatting>
  <conditionalFormatting sqref="D47:G47">
    <cfRule type="expression" dxfId="3255" priority="3300">
      <formula>AND(OR($Q47&lt;&gt;"",$R47&lt;&gt;"",$S47&lt;&gt;"",$T47&lt;&gt;""),$P47&lt;&gt;SUM($D47:$O47),SUM($D47:$O47)&lt;&gt;0,$P47&lt;&gt;0)</formula>
    </cfRule>
  </conditionalFormatting>
  <conditionalFormatting sqref="D47:G47">
    <cfRule type="expression" dxfId="3254" priority="3299">
      <formula>AND($P47&lt;&gt;0,SUM($D47:$O47)=0)</formula>
    </cfRule>
  </conditionalFormatting>
  <conditionalFormatting sqref="D56:G56">
    <cfRule type="expression" dxfId="3253" priority="3298">
      <formula>AND(OR($Q56&lt;&gt;"",$R56&lt;&gt;"",$S56&lt;&gt;"",$T56&lt;&gt;""),$P56&lt;&gt;SUM($D56:$O56),SUM($D56:$O56)&lt;&gt;0,$P56&lt;&gt;0)</formula>
    </cfRule>
  </conditionalFormatting>
  <conditionalFormatting sqref="D56:G56">
    <cfRule type="expression" dxfId="3252" priority="3297">
      <formula>AND($P56&lt;&gt;0,SUM($D56:$O56)=0)</formula>
    </cfRule>
  </conditionalFormatting>
  <conditionalFormatting sqref="D66:G66">
    <cfRule type="expression" dxfId="3251" priority="3296">
      <formula>AND(OR($Q66&lt;&gt;"",$R66&lt;&gt;"",$S66&lt;&gt;"",$T66&lt;&gt;""),$P66&lt;&gt;SUM($D66:$O66),SUM($D66:$O66)&lt;&gt;0,$P66&lt;&gt;0)</formula>
    </cfRule>
  </conditionalFormatting>
  <conditionalFormatting sqref="D66:G66">
    <cfRule type="expression" dxfId="3250" priority="3295">
      <formula>AND($P66&lt;&gt;0,SUM($D66:$O66)=0)</formula>
    </cfRule>
  </conditionalFormatting>
  <conditionalFormatting sqref="D73:G73">
    <cfRule type="expression" dxfId="3249" priority="3294">
      <formula>AND(OR($Q73&lt;&gt;"",$R73&lt;&gt;"",$S73&lt;&gt;"",$T73&lt;&gt;""),$P73&lt;&gt;SUM($D73:$O73),SUM($D73:$O73)&lt;&gt;0,$P73&lt;&gt;0)</formula>
    </cfRule>
  </conditionalFormatting>
  <conditionalFormatting sqref="D73:G73">
    <cfRule type="expression" dxfId="3248" priority="3293">
      <formula>AND($P73&lt;&gt;0,SUM($D73:$O73)=0)</formula>
    </cfRule>
  </conditionalFormatting>
  <conditionalFormatting sqref="D77:G77">
    <cfRule type="expression" dxfId="3247" priority="3292">
      <formula>AND(OR($Q77&lt;&gt;"",$R77&lt;&gt;"",$S77&lt;&gt;"",$T77&lt;&gt;""),$P77&lt;&gt;SUM($D77:$O77),SUM($D77:$O77)&lt;&gt;0,$P77&lt;&gt;0)</formula>
    </cfRule>
  </conditionalFormatting>
  <conditionalFormatting sqref="D77:G77">
    <cfRule type="expression" dxfId="3246" priority="3291">
      <formula>AND($P77&lt;&gt;0,SUM($D77:$O77)=0)</formula>
    </cfRule>
  </conditionalFormatting>
  <conditionalFormatting sqref="D82:G82">
    <cfRule type="expression" dxfId="3245" priority="3290">
      <formula>AND(OR($Q82&lt;&gt;"",$R82&lt;&gt;"",$S82&lt;&gt;"",$T82&lt;&gt;""),$P82&lt;&gt;SUM($D82:$O82),SUM($D82:$O82)&lt;&gt;0,$P82&lt;&gt;0)</formula>
    </cfRule>
  </conditionalFormatting>
  <conditionalFormatting sqref="D82:G82">
    <cfRule type="expression" dxfId="3244" priority="3289">
      <formula>AND($P82&lt;&gt;0,SUM($D82:$O82)=0)</formula>
    </cfRule>
  </conditionalFormatting>
  <conditionalFormatting sqref="D86:G86">
    <cfRule type="expression" dxfId="3243" priority="3288">
      <formula>AND(OR($Q86&lt;&gt;"",$R86&lt;&gt;"",$S86&lt;&gt;"",$T86&lt;&gt;""),$P86&lt;&gt;SUM($D86:$O86),SUM($D86:$O86)&lt;&gt;0,$P86&lt;&gt;0)</formula>
    </cfRule>
  </conditionalFormatting>
  <conditionalFormatting sqref="D86:G86">
    <cfRule type="expression" dxfId="3242" priority="3287">
      <formula>AND($P86&lt;&gt;0,SUM($D86:$O86)=0)</formula>
    </cfRule>
  </conditionalFormatting>
  <conditionalFormatting sqref="D48:G54">
    <cfRule type="expression" dxfId="3241" priority="3286">
      <formula>AND(OR($Q48&lt;&gt;"",$R48&lt;&gt;"",$S48&lt;&gt;"",$T48&lt;&gt;""),$P48&lt;&gt;SUM($D48:$O48),SUM($D48:$O48)&lt;&gt;0,$P48&lt;&gt;0)</formula>
    </cfRule>
  </conditionalFormatting>
  <conditionalFormatting sqref="D48:G54">
    <cfRule type="expression" dxfId="3240" priority="3285">
      <formula>AND($P48&lt;&gt;0,SUM($D48:$O48)=0)</formula>
    </cfRule>
  </conditionalFormatting>
  <conditionalFormatting sqref="D57:G64">
    <cfRule type="expression" dxfId="3239" priority="3284">
      <formula>AND(OR($Q57&lt;&gt;"",$R57&lt;&gt;"",$S57&lt;&gt;"",$T57&lt;&gt;""),$P57&lt;&gt;SUM($D57:$O57),SUM($D57:$O57)&lt;&gt;0,$P57&lt;&gt;0)</formula>
    </cfRule>
  </conditionalFormatting>
  <conditionalFormatting sqref="D57:G64">
    <cfRule type="expression" dxfId="3238" priority="3283">
      <formula>AND($P57&lt;&gt;0,SUM($D57:$O57)=0)</formula>
    </cfRule>
  </conditionalFormatting>
  <conditionalFormatting sqref="D67:G71">
    <cfRule type="expression" dxfId="3237" priority="3282">
      <formula>AND(OR($Q67&lt;&gt;"",$R67&lt;&gt;"",$S67&lt;&gt;"",$T67&lt;&gt;""),$P67&lt;&gt;SUM($D67:$O67),SUM($D67:$O67)&lt;&gt;0,$P67&lt;&gt;0)</formula>
    </cfRule>
  </conditionalFormatting>
  <conditionalFormatting sqref="D67:G71">
    <cfRule type="expression" dxfId="3236" priority="3281">
      <formula>AND($P67&lt;&gt;0,SUM($D67:$O67)=0)</formula>
    </cfRule>
  </conditionalFormatting>
  <conditionalFormatting sqref="D74:G75">
    <cfRule type="expression" dxfId="3235" priority="3280">
      <formula>AND(OR($Q74&lt;&gt;"",$R74&lt;&gt;"",$S74&lt;&gt;"",$T74&lt;&gt;""),$P74&lt;&gt;SUM($D74:$O74),SUM($D74:$O74)&lt;&gt;0,$P74&lt;&gt;0)</formula>
    </cfRule>
  </conditionalFormatting>
  <conditionalFormatting sqref="D74:G75">
    <cfRule type="expression" dxfId="3234" priority="3279">
      <formula>AND($P74&lt;&gt;0,SUM($D74:$O74)=0)</formula>
    </cfRule>
  </conditionalFormatting>
  <conditionalFormatting sqref="D78:G80">
    <cfRule type="expression" dxfId="3233" priority="3278">
      <formula>AND(OR($Q78&lt;&gt;"",$R78&lt;&gt;"",$S78&lt;&gt;"",$T78&lt;&gt;""),$P78&lt;&gt;SUM($D78:$O78),SUM($D78:$O78)&lt;&gt;0,$P78&lt;&gt;0)</formula>
    </cfRule>
  </conditionalFormatting>
  <conditionalFormatting sqref="D78:G80">
    <cfRule type="expression" dxfId="3232" priority="3277">
      <formula>AND($P78&lt;&gt;0,SUM($D78:$O78)=0)</formula>
    </cfRule>
  </conditionalFormatting>
  <conditionalFormatting sqref="D83:G84">
    <cfRule type="expression" dxfId="3231" priority="3276">
      <formula>AND(OR($Q83&lt;&gt;"",$R83&lt;&gt;"",$S83&lt;&gt;"",$T83&lt;&gt;""),$P83&lt;&gt;SUM($D83:$O83),SUM($D83:$O83)&lt;&gt;0,$P83&lt;&gt;0)</formula>
    </cfRule>
  </conditionalFormatting>
  <conditionalFormatting sqref="D83:G84">
    <cfRule type="expression" dxfId="3230" priority="3275">
      <formula>AND($P83&lt;&gt;0,SUM($D83:$O83)=0)</formula>
    </cfRule>
  </conditionalFormatting>
  <conditionalFormatting sqref="D87:G91">
    <cfRule type="expression" dxfId="3229" priority="3274">
      <formula>AND(OR($Q87&lt;&gt;"",$R87&lt;&gt;"",$S87&lt;&gt;"",$T87&lt;&gt;""),$P87&lt;&gt;SUM($D87:$O87),SUM($D87:$O87)&lt;&gt;0,$P87&lt;&gt;0)</formula>
    </cfRule>
  </conditionalFormatting>
  <conditionalFormatting sqref="D87:G91">
    <cfRule type="expression" dxfId="3228" priority="3273">
      <formula>AND($P87&lt;&gt;0,SUM($D87:$O87)=0)</formula>
    </cfRule>
  </conditionalFormatting>
  <conditionalFormatting sqref="D55:G55">
    <cfRule type="expression" dxfId="3227" priority="3272">
      <formula>AND(OR($Q55&lt;&gt;"",$R55&lt;&gt;"",$S55&lt;&gt;"",$T55&lt;&gt;""),$P55&lt;&gt;SUM($D55:$O55),SUM($D55:$O55)&lt;&gt;0,$P55&lt;&gt;0)</formula>
    </cfRule>
  </conditionalFormatting>
  <conditionalFormatting sqref="D55:G55">
    <cfRule type="expression" dxfId="3226" priority="3271">
      <formula>AND($P55&lt;&gt;0,SUM($D55:$O55)=0)</formula>
    </cfRule>
  </conditionalFormatting>
  <conditionalFormatting sqref="D65:G65">
    <cfRule type="expression" dxfId="3225" priority="3270">
      <formula>AND(OR($Q65&lt;&gt;"",$R65&lt;&gt;"",$S65&lt;&gt;"",$T65&lt;&gt;""),$P65&lt;&gt;SUM($D65:$O65),SUM($D65:$O65)&lt;&gt;0,$P65&lt;&gt;0)</formula>
    </cfRule>
  </conditionalFormatting>
  <conditionalFormatting sqref="D65:G65">
    <cfRule type="expression" dxfId="3224" priority="3269">
      <formula>AND($P65&lt;&gt;0,SUM($D65:$O65)=0)</formula>
    </cfRule>
  </conditionalFormatting>
  <conditionalFormatting sqref="D72:G72">
    <cfRule type="expression" dxfId="3223" priority="3268">
      <formula>AND(OR($Q72&lt;&gt;"",$R72&lt;&gt;"",$S72&lt;&gt;"",$T72&lt;&gt;""),$P72&lt;&gt;SUM($D72:$O72),SUM($D72:$O72)&lt;&gt;0,$P72&lt;&gt;0)</formula>
    </cfRule>
  </conditionalFormatting>
  <conditionalFormatting sqref="D72:G72">
    <cfRule type="expression" dxfId="3222" priority="3267">
      <formula>AND($P72&lt;&gt;0,SUM($D72:$O72)=0)</formula>
    </cfRule>
  </conditionalFormatting>
  <conditionalFormatting sqref="D76:G76">
    <cfRule type="expression" dxfId="3221" priority="3266">
      <formula>AND(OR($Q76&lt;&gt;"",$R76&lt;&gt;"",$S76&lt;&gt;"",$T76&lt;&gt;""),$P76&lt;&gt;SUM($D76:$O76),SUM($D76:$O76)&lt;&gt;0,$P76&lt;&gt;0)</formula>
    </cfRule>
  </conditionalFormatting>
  <conditionalFormatting sqref="D76:G76">
    <cfRule type="expression" dxfId="3220" priority="3265">
      <formula>AND($P76&lt;&gt;0,SUM($D76:$O76)=0)</formula>
    </cfRule>
  </conditionalFormatting>
  <conditionalFormatting sqref="D81:G81">
    <cfRule type="expression" dxfId="3219" priority="3264">
      <formula>AND(OR($Q81&lt;&gt;"",$R81&lt;&gt;"",$S81&lt;&gt;"",$T81&lt;&gt;""),$P81&lt;&gt;SUM($D81:$O81),SUM($D81:$O81)&lt;&gt;0,$P81&lt;&gt;0)</formula>
    </cfRule>
  </conditionalFormatting>
  <conditionalFormatting sqref="D81:G81">
    <cfRule type="expression" dxfId="3218" priority="3263">
      <formula>AND($P81&lt;&gt;0,SUM($D81:$O81)=0)</formula>
    </cfRule>
  </conditionalFormatting>
  <conditionalFormatting sqref="D85:G85">
    <cfRule type="expression" dxfId="3217" priority="3262">
      <formula>AND(OR($Q85&lt;&gt;"",$R85&lt;&gt;"",$S85&lt;&gt;"",$T85&lt;&gt;""),$P85&lt;&gt;SUM($D85:$O85),SUM($D85:$O85)&lt;&gt;0,$P85&lt;&gt;0)</formula>
    </cfRule>
  </conditionalFormatting>
  <conditionalFormatting sqref="D85:G85">
    <cfRule type="expression" dxfId="3216" priority="3261">
      <formula>AND($P85&lt;&gt;0,SUM($D85:$O85)=0)</formula>
    </cfRule>
  </conditionalFormatting>
  <conditionalFormatting sqref="Q47:T47">
    <cfRule type="expression" dxfId="3215" priority="3260">
      <formula>AND(OR($Q47&lt;&gt;"",$R47&lt;&gt;"",$S47&lt;&gt;"",$T47&lt;&gt;""),$P47&lt;&gt;SUM($D47:$O47),SUM($D47:$O47)&lt;&gt;0,$P47&lt;&gt;0)</formula>
    </cfRule>
  </conditionalFormatting>
  <conditionalFormatting sqref="Q47:T47">
    <cfRule type="expression" dxfId="3214" priority="3258">
      <formula>AND($P47&lt;$Z47,$Z47&lt;&gt;0)</formula>
    </cfRule>
    <cfRule type="expression" dxfId="3213" priority="3259">
      <formula>AND(SUM($D47:$O47)&lt;&gt;0,$P47=0)</formula>
    </cfRule>
  </conditionalFormatting>
  <conditionalFormatting sqref="Q47:T47">
    <cfRule type="expression" dxfId="3212" priority="3257">
      <formula>AND($P47&lt;$U47,$U47&lt;&gt;0)</formula>
    </cfRule>
  </conditionalFormatting>
  <conditionalFormatting sqref="Q47:T47">
    <cfRule type="expression" dxfId="3211" priority="3256">
      <formula>Q47&lt;V47</formula>
    </cfRule>
  </conditionalFormatting>
  <conditionalFormatting sqref="Q47:T47">
    <cfRule type="expression" dxfId="3210" priority="3255">
      <formula>Q47&lt;AA47</formula>
    </cfRule>
  </conditionalFormatting>
  <conditionalFormatting sqref="Q56:T56">
    <cfRule type="expression" dxfId="3209" priority="3254">
      <formula>AND(OR($Q56&lt;&gt;"",$R56&lt;&gt;"",$S56&lt;&gt;"",$T56&lt;&gt;""),$P56&lt;&gt;SUM($D56:$O56),SUM($D56:$O56)&lt;&gt;0,$P56&lt;&gt;0)</formula>
    </cfRule>
  </conditionalFormatting>
  <conditionalFormatting sqref="Q56:T56">
    <cfRule type="expression" dxfId="3208" priority="3252">
      <formula>AND($P56&lt;$Z56,$Z56&lt;&gt;0)</formula>
    </cfRule>
    <cfRule type="expression" dxfId="3207" priority="3253">
      <formula>AND(SUM($D56:$O56)&lt;&gt;0,$P56=0)</formula>
    </cfRule>
  </conditionalFormatting>
  <conditionalFormatting sqref="Q56:T56">
    <cfRule type="expression" dxfId="3206" priority="3251">
      <formula>AND($P56&lt;$U56,$U56&lt;&gt;0)</formula>
    </cfRule>
  </conditionalFormatting>
  <conditionalFormatting sqref="Q56:T56">
    <cfRule type="expression" dxfId="3205" priority="3250">
      <formula>Q56&lt;V56</formula>
    </cfRule>
  </conditionalFormatting>
  <conditionalFormatting sqref="Q56:T56">
    <cfRule type="expression" dxfId="3204" priority="3249">
      <formula>Q56&lt;AA56</formula>
    </cfRule>
  </conditionalFormatting>
  <conditionalFormatting sqref="Q66:T66">
    <cfRule type="expression" dxfId="3203" priority="3248">
      <formula>AND(OR($Q66&lt;&gt;"",$R66&lt;&gt;"",$S66&lt;&gt;"",$T66&lt;&gt;""),$P66&lt;&gt;SUM($D66:$O66),SUM($D66:$O66)&lt;&gt;0,$P66&lt;&gt;0)</formula>
    </cfRule>
  </conditionalFormatting>
  <conditionalFormatting sqref="Q66:T66">
    <cfRule type="expression" dxfId="3202" priority="3246">
      <formula>AND($P66&lt;$Z66,$Z66&lt;&gt;0)</formula>
    </cfRule>
    <cfRule type="expression" dxfId="3201" priority="3247">
      <formula>AND(SUM($D66:$O66)&lt;&gt;0,$P66=0)</formula>
    </cfRule>
  </conditionalFormatting>
  <conditionalFormatting sqref="Q66:T66">
    <cfRule type="expression" dxfId="3200" priority="3245">
      <formula>AND($P66&lt;$U66,$U66&lt;&gt;0)</formula>
    </cfRule>
  </conditionalFormatting>
  <conditionalFormatting sqref="Q66:T66">
    <cfRule type="expression" dxfId="3199" priority="3244">
      <formula>Q66&lt;V66</formula>
    </cfRule>
  </conditionalFormatting>
  <conditionalFormatting sqref="Q66:T66">
    <cfRule type="expression" dxfId="3198" priority="3243">
      <formula>Q66&lt;AA66</formula>
    </cfRule>
  </conditionalFormatting>
  <conditionalFormatting sqref="Q73:T73">
    <cfRule type="expression" dxfId="3197" priority="3242">
      <formula>AND(OR($Q73&lt;&gt;"",$R73&lt;&gt;"",$S73&lt;&gt;"",$T73&lt;&gt;""),$P73&lt;&gt;SUM($D73:$O73),SUM($D73:$O73)&lt;&gt;0,$P73&lt;&gt;0)</formula>
    </cfRule>
  </conditionalFormatting>
  <conditionalFormatting sqref="Q73:T73">
    <cfRule type="expression" dxfId="3196" priority="3240">
      <formula>AND($P73&lt;$Z73,$Z73&lt;&gt;0)</formula>
    </cfRule>
    <cfRule type="expression" dxfId="3195" priority="3241">
      <formula>AND(SUM($D73:$O73)&lt;&gt;0,$P73=0)</formula>
    </cfRule>
  </conditionalFormatting>
  <conditionalFormatting sqref="Q73:T73">
    <cfRule type="expression" dxfId="3194" priority="3239">
      <formula>AND($P73&lt;$U73,$U73&lt;&gt;0)</formula>
    </cfRule>
  </conditionalFormatting>
  <conditionalFormatting sqref="Q73:T73">
    <cfRule type="expression" dxfId="3193" priority="3238">
      <formula>Q73&lt;V73</formula>
    </cfRule>
  </conditionalFormatting>
  <conditionalFormatting sqref="Q73:T73">
    <cfRule type="expression" dxfId="3192" priority="3237">
      <formula>Q73&lt;AA73</formula>
    </cfRule>
  </conditionalFormatting>
  <conditionalFormatting sqref="Q77:T77">
    <cfRule type="expression" dxfId="3191" priority="3236">
      <formula>AND(OR($Q77&lt;&gt;"",$R77&lt;&gt;"",$S77&lt;&gt;"",$T77&lt;&gt;""),$P77&lt;&gt;SUM($D77:$O77),SUM($D77:$O77)&lt;&gt;0,$P77&lt;&gt;0)</formula>
    </cfRule>
  </conditionalFormatting>
  <conditionalFormatting sqref="Q77:T77">
    <cfRule type="expression" dxfId="3190" priority="3234">
      <formula>AND($P77&lt;$Z77,$Z77&lt;&gt;0)</formula>
    </cfRule>
    <cfRule type="expression" dxfId="3189" priority="3235">
      <formula>AND(SUM($D77:$O77)&lt;&gt;0,$P77=0)</formula>
    </cfRule>
  </conditionalFormatting>
  <conditionalFormatting sqref="Q77:T77">
    <cfRule type="expression" dxfId="3188" priority="3233">
      <formula>AND($P77&lt;$U77,$U77&lt;&gt;0)</formula>
    </cfRule>
  </conditionalFormatting>
  <conditionalFormatting sqref="Q77:T77">
    <cfRule type="expression" dxfId="3187" priority="3232">
      <formula>Q77&lt;V77</formula>
    </cfRule>
  </conditionalFormatting>
  <conditionalFormatting sqref="Q77:T77">
    <cfRule type="expression" dxfId="3186" priority="3231">
      <formula>Q77&lt;AA77</formula>
    </cfRule>
  </conditionalFormatting>
  <conditionalFormatting sqref="Q82:T82">
    <cfRule type="expression" dxfId="3185" priority="3230">
      <formula>AND(OR($Q82&lt;&gt;"",$R82&lt;&gt;"",$S82&lt;&gt;"",$T82&lt;&gt;""),$P82&lt;&gt;SUM($D82:$O82),SUM($D82:$O82)&lt;&gt;0,$P82&lt;&gt;0)</formula>
    </cfRule>
  </conditionalFormatting>
  <conditionalFormatting sqref="Q82:T82">
    <cfRule type="expression" dxfId="3184" priority="3228">
      <formula>AND($P82&lt;$Z82,$Z82&lt;&gt;0)</formula>
    </cfRule>
    <cfRule type="expression" dxfId="3183" priority="3229">
      <formula>AND(SUM($D82:$O82)&lt;&gt;0,$P82=0)</formula>
    </cfRule>
  </conditionalFormatting>
  <conditionalFormatting sqref="Q82:T82">
    <cfRule type="expression" dxfId="3182" priority="3227">
      <formula>AND($P82&lt;$U82,$U82&lt;&gt;0)</formula>
    </cfRule>
  </conditionalFormatting>
  <conditionalFormatting sqref="Q82:T82">
    <cfRule type="expression" dxfId="3181" priority="3226">
      <formula>Q82&lt;V82</formula>
    </cfRule>
  </conditionalFormatting>
  <conditionalFormatting sqref="Q82:T82">
    <cfRule type="expression" dxfId="3180" priority="3225">
      <formula>Q82&lt;AA82</formula>
    </cfRule>
  </conditionalFormatting>
  <conditionalFormatting sqref="Q86:T86">
    <cfRule type="expression" dxfId="3179" priority="3224">
      <formula>AND(OR($Q86&lt;&gt;"",$R86&lt;&gt;"",$S86&lt;&gt;"",$T86&lt;&gt;""),$P86&lt;&gt;SUM($D86:$O86),SUM($D86:$O86)&lt;&gt;0,$P86&lt;&gt;0)</formula>
    </cfRule>
  </conditionalFormatting>
  <conditionalFormatting sqref="Q86:T86">
    <cfRule type="expression" dxfId="3178" priority="3222">
      <formula>AND($P86&lt;$Z86,$Z86&lt;&gt;0)</formula>
    </cfRule>
    <cfRule type="expression" dxfId="3177" priority="3223">
      <formula>AND(SUM($D86:$O86)&lt;&gt;0,$P86=0)</formula>
    </cfRule>
  </conditionalFormatting>
  <conditionalFormatting sqref="Q86:T86">
    <cfRule type="expression" dxfId="3176" priority="3221">
      <formula>AND($P86&lt;$U86,$U86&lt;&gt;0)</formula>
    </cfRule>
  </conditionalFormatting>
  <conditionalFormatting sqref="Q86:T86">
    <cfRule type="expression" dxfId="3175" priority="3220">
      <formula>Q86&lt;V86</formula>
    </cfRule>
  </conditionalFormatting>
  <conditionalFormatting sqref="Q86:T86">
    <cfRule type="expression" dxfId="3174" priority="3219">
      <formula>Q86&lt;AA86</formula>
    </cfRule>
  </conditionalFormatting>
  <conditionalFormatting sqref="Q48:T54">
    <cfRule type="expression" dxfId="3173" priority="3218">
      <formula>AND(OR($Q48&lt;&gt;"",$R48&lt;&gt;"",$S48&lt;&gt;"",$T48&lt;&gt;""),$P48&lt;&gt;SUM($D48:$O48),SUM($D48:$O48)&lt;&gt;0,$P48&lt;&gt;0)</formula>
    </cfRule>
  </conditionalFormatting>
  <conditionalFormatting sqref="Q48:T54">
    <cfRule type="expression" dxfId="3172" priority="3216">
      <formula>AND($P48&lt;$Z48,$Z48&lt;&gt;0)</formula>
    </cfRule>
    <cfRule type="expression" dxfId="3171" priority="3217">
      <formula>AND(SUM($D48:$O48)&lt;&gt;0,$P48=0)</formula>
    </cfRule>
  </conditionalFormatting>
  <conditionalFormatting sqref="Q48:T54">
    <cfRule type="expression" dxfId="3170" priority="3215">
      <formula>AND($P48&lt;$U48,$U48&lt;&gt;0)</formula>
    </cfRule>
  </conditionalFormatting>
  <conditionalFormatting sqref="Q48:T54">
    <cfRule type="expression" dxfId="3169" priority="3214">
      <formula>Q48&lt;V48</formula>
    </cfRule>
  </conditionalFormatting>
  <conditionalFormatting sqref="Q48:T54">
    <cfRule type="expression" dxfId="3168" priority="3213">
      <formula>Q48&lt;AA48</formula>
    </cfRule>
  </conditionalFormatting>
  <conditionalFormatting sqref="Q57:T64">
    <cfRule type="expression" dxfId="3167" priority="3212">
      <formula>AND(OR($Q57&lt;&gt;"",$R57&lt;&gt;"",$S57&lt;&gt;"",$T57&lt;&gt;""),$P57&lt;&gt;SUM($D57:$O57),SUM($D57:$O57)&lt;&gt;0,$P57&lt;&gt;0)</formula>
    </cfRule>
  </conditionalFormatting>
  <conditionalFormatting sqref="Q57:T64">
    <cfRule type="expression" dxfId="3166" priority="3210">
      <formula>AND($P57&lt;$Z57,$Z57&lt;&gt;0)</formula>
    </cfRule>
    <cfRule type="expression" dxfId="3165" priority="3211">
      <formula>AND(SUM($D57:$O57)&lt;&gt;0,$P57=0)</formula>
    </cfRule>
  </conditionalFormatting>
  <conditionalFormatting sqref="Q57:T64">
    <cfRule type="expression" dxfId="3164" priority="3209">
      <formula>AND($P57&lt;$U57,$U57&lt;&gt;0)</formula>
    </cfRule>
  </conditionalFormatting>
  <conditionalFormatting sqref="Q57:T64">
    <cfRule type="expression" dxfId="3163" priority="3208">
      <formula>Q57&lt;V57</formula>
    </cfRule>
  </conditionalFormatting>
  <conditionalFormatting sqref="Q57:T64">
    <cfRule type="expression" dxfId="3162" priority="3207">
      <formula>Q57&lt;AA57</formula>
    </cfRule>
  </conditionalFormatting>
  <conditionalFormatting sqref="Q67:T71">
    <cfRule type="expression" dxfId="3161" priority="3206">
      <formula>AND(OR($Q67&lt;&gt;"",$R67&lt;&gt;"",$S67&lt;&gt;"",$T67&lt;&gt;""),$P67&lt;&gt;SUM($D67:$O67),SUM($D67:$O67)&lt;&gt;0,$P67&lt;&gt;0)</formula>
    </cfRule>
  </conditionalFormatting>
  <conditionalFormatting sqref="Q67:T71">
    <cfRule type="expression" dxfId="3160" priority="3204">
      <formula>AND($P67&lt;$Z67,$Z67&lt;&gt;0)</formula>
    </cfRule>
    <cfRule type="expression" dxfId="3159" priority="3205">
      <formula>AND(SUM($D67:$O67)&lt;&gt;0,$P67=0)</formula>
    </cfRule>
  </conditionalFormatting>
  <conditionalFormatting sqref="Q67:T71">
    <cfRule type="expression" dxfId="3158" priority="3203">
      <formula>AND($P67&lt;$U67,$U67&lt;&gt;0)</formula>
    </cfRule>
  </conditionalFormatting>
  <conditionalFormatting sqref="Q67:T71">
    <cfRule type="expression" dxfId="3157" priority="3202">
      <formula>Q67&lt;V67</formula>
    </cfRule>
  </conditionalFormatting>
  <conditionalFormatting sqref="Q67:T71">
    <cfRule type="expression" dxfId="3156" priority="3201">
      <formula>Q67&lt;AA67</formula>
    </cfRule>
  </conditionalFormatting>
  <conditionalFormatting sqref="Q74:T75">
    <cfRule type="expression" dxfId="3155" priority="3200">
      <formula>AND(OR($Q74&lt;&gt;"",$R74&lt;&gt;"",$S74&lt;&gt;"",$T74&lt;&gt;""),$P74&lt;&gt;SUM($D74:$O74),SUM($D74:$O74)&lt;&gt;0,$P74&lt;&gt;0)</formula>
    </cfRule>
  </conditionalFormatting>
  <conditionalFormatting sqref="Q74:T75">
    <cfRule type="expression" dxfId="3154" priority="3198">
      <formula>AND($P74&lt;$Z74,$Z74&lt;&gt;0)</formula>
    </cfRule>
    <cfRule type="expression" dxfId="3153" priority="3199">
      <formula>AND(SUM($D74:$O74)&lt;&gt;0,$P74=0)</formula>
    </cfRule>
  </conditionalFormatting>
  <conditionalFormatting sqref="Q74:T75">
    <cfRule type="expression" dxfId="3152" priority="3197">
      <formula>AND($P74&lt;$U74,$U74&lt;&gt;0)</formula>
    </cfRule>
  </conditionalFormatting>
  <conditionalFormatting sqref="Q74:T75">
    <cfRule type="expression" dxfId="3151" priority="3196">
      <formula>Q74&lt;V74</formula>
    </cfRule>
  </conditionalFormatting>
  <conditionalFormatting sqref="Q74:T75">
    <cfRule type="expression" dxfId="3150" priority="3195">
      <formula>Q74&lt;AA74</formula>
    </cfRule>
  </conditionalFormatting>
  <conditionalFormatting sqref="Q78:T80">
    <cfRule type="expression" dxfId="3149" priority="3194">
      <formula>AND(OR($Q78&lt;&gt;"",$R78&lt;&gt;"",$S78&lt;&gt;"",$T78&lt;&gt;""),$P78&lt;&gt;SUM($D78:$O78),SUM($D78:$O78)&lt;&gt;0,$P78&lt;&gt;0)</formula>
    </cfRule>
  </conditionalFormatting>
  <conditionalFormatting sqref="Q78:T80">
    <cfRule type="expression" dxfId="3148" priority="3192">
      <formula>AND($P78&lt;$Z78,$Z78&lt;&gt;0)</formula>
    </cfRule>
    <cfRule type="expression" dxfId="3147" priority="3193">
      <formula>AND(SUM($D78:$O78)&lt;&gt;0,$P78=0)</formula>
    </cfRule>
  </conditionalFormatting>
  <conditionalFormatting sqref="Q78:T80">
    <cfRule type="expression" dxfId="3146" priority="3191">
      <formula>AND($P78&lt;$U78,$U78&lt;&gt;0)</formula>
    </cfRule>
  </conditionalFormatting>
  <conditionalFormatting sqref="Q78:T80">
    <cfRule type="expression" dxfId="3145" priority="3190">
      <formula>Q78&lt;V78</formula>
    </cfRule>
  </conditionalFormatting>
  <conditionalFormatting sqref="Q78:T80">
    <cfRule type="expression" dxfId="3144" priority="3189">
      <formula>Q78&lt;AA78</formula>
    </cfRule>
  </conditionalFormatting>
  <conditionalFormatting sqref="Q83:T84">
    <cfRule type="expression" dxfId="3143" priority="3188">
      <formula>AND(OR($Q83&lt;&gt;"",$R83&lt;&gt;"",$S83&lt;&gt;"",$T83&lt;&gt;""),$P83&lt;&gt;SUM($D83:$O83),SUM($D83:$O83)&lt;&gt;0,$P83&lt;&gt;0)</formula>
    </cfRule>
  </conditionalFormatting>
  <conditionalFormatting sqref="Q83:T84">
    <cfRule type="expression" dxfId="3142" priority="3186">
      <formula>AND($P83&lt;$Z83,$Z83&lt;&gt;0)</formula>
    </cfRule>
    <cfRule type="expression" dxfId="3141" priority="3187">
      <formula>AND(SUM($D83:$O83)&lt;&gt;0,$P83=0)</formula>
    </cfRule>
  </conditionalFormatting>
  <conditionalFormatting sqref="Q83:T84">
    <cfRule type="expression" dxfId="3140" priority="3185">
      <formula>AND($P83&lt;$U83,$U83&lt;&gt;0)</formula>
    </cfRule>
  </conditionalFormatting>
  <conditionalFormatting sqref="Q83:T84">
    <cfRule type="expression" dxfId="3139" priority="3184">
      <formula>Q83&lt;V83</formula>
    </cfRule>
  </conditionalFormatting>
  <conditionalFormatting sqref="Q83:T84">
    <cfRule type="expression" dxfId="3138" priority="3183">
      <formula>Q83&lt;AA83</formula>
    </cfRule>
  </conditionalFormatting>
  <conditionalFormatting sqref="Q87:T91">
    <cfRule type="expression" dxfId="3137" priority="3182">
      <formula>AND(OR($Q87&lt;&gt;"",$R87&lt;&gt;"",$S87&lt;&gt;"",$T87&lt;&gt;""),$P87&lt;&gt;SUM($D87:$O87),SUM($D87:$O87)&lt;&gt;0,$P87&lt;&gt;0)</formula>
    </cfRule>
  </conditionalFormatting>
  <conditionalFormatting sqref="Q87:T91">
    <cfRule type="expression" dxfId="3136" priority="3180">
      <formula>AND($P87&lt;$Z87,$Z87&lt;&gt;0)</formula>
    </cfRule>
    <cfRule type="expression" dxfId="3135" priority="3181">
      <formula>AND(SUM($D87:$O87)&lt;&gt;0,$P87=0)</formula>
    </cfRule>
  </conditionalFormatting>
  <conditionalFormatting sqref="Q87:T91">
    <cfRule type="expression" dxfId="3134" priority="3179">
      <formula>AND($P87&lt;$U87,$U87&lt;&gt;0)</formula>
    </cfRule>
  </conditionalFormatting>
  <conditionalFormatting sqref="Q87:T91">
    <cfRule type="expression" dxfId="3133" priority="3178">
      <formula>Q87&lt;V87</formula>
    </cfRule>
  </conditionalFormatting>
  <conditionalFormatting sqref="Q87:T91">
    <cfRule type="expression" dxfId="3132" priority="3177">
      <formula>Q87&lt;AA87</formula>
    </cfRule>
  </conditionalFormatting>
  <conditionalFormatting sqref="Q55:T55">
    <cfRule type="expression" dxfId="3131" priority="3176">
      <formula>AND(OR($Q55&lt;&gt;"",$R55&lt;&gt;"",$S55&lt;&gt;"",$T55&lt;&gt;""),$P55&lt;&gt;SUM($D55:$O55),SUM($D55:$O55)&lt;&gt;0,$P55&lt;&gt;0)</formula>
    </cfRule>
  </conditionalFormatting>
  <conditionalFormatting sqref="Q55:T55">
    <cfRule type="expression" dxfId="3130" priority="3174">
      <formula>AND($P55&lt;$Z55,$Z55&lt;&gt;0)</formula>
    </cfRule>
    <cfRule type="expression" dxfId="3129" priority="3175">
      <formula>AND(SUM($D55:$O55)&lt;&gt;0,$P55=0)</formula>
    </cfRule>
  </conditionalFormatting>
  <conditionalFormatting sqref="Q55:T55">
    <cfRule type="expression" dxfId="3128" priority="3173">
      <formula>AND($P55&lt;$U55,$U55&lt;&gt;0)</formula>
    </cfRule>
  </conditionalFormatting>
  <conditionalFormatting sqref="Q55:T55">
    <cfRule type="expression" dxfId="3127" priority="3172">
      <formula>Q55&lt;V55</formula>
    </cfRule>
  </conditionalFormatting>
  <conditionalFormatting sqref="Q55:T55">
    <cfRule type="expression" dxfId="3126" priority="3171">
      <formula>Q55&lt;AA55</formula>
    </cfRule>
  </conditionalFormatting>
  <conditionalFormatting sqref="Q65:T65">
    <cfRule type="expression" dxfId="3125" priority="3170">
      <formula>AND(OR($Q65&lt;&gt;"",$R65&lt;&gt;"",$S65&lt;&gt;"",$T65&lt;&gt;""),$P65&lt;&gt;SUM($D65:$O65),SUM($D65:$O65)&lt;&gt;0,$P65&lt;&gt;0)</formula>
    </cfRule>
  </conditionalFormatting>
  <conditionalFormatting sqref="Q65:T65">
    <cfRule type="expression" dxfId="3124" priority="3168">
      <formula>AND($P65&lt;$Z65,$Z65&lt;&gt;0)</formula>
    </cfRule>
    <cfRule type="expression" dxfId="3123" priority="3169">
      <formula>AND(SUM($D65:$O65)&lt;&gt;0,$P65=0)</formula>
    </cfRule>
  </conditionalFormatting>
  <conditionalFormatting sqref="Q65:T65">
    <cfRule type="expression" dxfId="3122" priority="3167">
      <formula>AND($P65&lt;$U65,$U65&lt;&gt;0)</formula>
    </cfRule>
  </conditionalFormatting>
  <conditionalFormatting sqref="Q65:T65">
    <cfRule type="expression" dxfId="3121" priority="3166">
      <formula>Q65&lt;V65</formula>
    </cfRule>
  </conditionalFormatting>
  <conditionalFormatting sqref="Q65:T65">
    <cfRule type="expression" dxfId="3120" priority="3165">
      <formula>Q65&lt;AA65</formula>
    </cfRule>
  </conditionalFormatting>
  <conditionalFormatting sqref="Q72:T72">
    <cfRule type="expression" dxfId="3119" priority="3164">
      <formula>AND(OR($Q72&lt;&gt;"",$R72&lt;&gt;"",$S72&lt;&gt;"",$T72&lt;&gt;""),$P72&lt;&gt;SUM($D72:$O72),SUM($D72:$O72)&lt;&gt;0,$P72&lt;&gt;0)</formula>
    </cfRule>
  </conditionalFormatting>
  <conditionalFormatting sqref="Q72:T72">
    <cfRule type="expression" dxfId="3118" priority="3162">
      <formula>AND($P72&lt;$Z72,$Z72&lt;&gt;0)</formula>
    </cfRule>
    <cfRule type="expression" dxfId="3117" priority="3163">
      <formula>AND(SUM($D72:$O72)&lt;&gt;0,$P72=0)</formula>
    </cfRule>
  </conditionalFormatting>
  <conditionalFormatting sqref="Q72:T72">
    <cfRule type="expression" dxfId="3116" priority="3161">
      <formula>AND($P72&lt;$U72,$U72&lt;&gt;0)</formula>
    </cfRule>
  </conditionalFormatting>
  <conditionalFormatting sqref="Q72:T72">
    <cfRule type="expression" dxfId="3115" priority="3160">
      <formula>Q72&lt;V72</formula>
    </cfRule>
  </conditionalFormatting>
  <conditionalFormatting sqref="Q72:T72">
    <cfRule type="expression" dxfId="3114" priority="3159">
      <formula>Q72&lt;AA72</formula>
    </cfRule>
  </conditionalFormatting>
  <conditionalFormatting sqref="Q76:T76">
    <cfRule type="expression" dxfId="3113" priority="3158">
      <formula>AND(OR($Q76&lt;&gt;"",$R76&lt;&gt;"",$S76&lt;&gt;"",$T76&lt;&gt;""),$P76&lt;&gt;SUM($D76:$O76),SUM($D76:$O76)&lt;&gt;0,$P76&lt;&gt;0)</formula>
    </cfRule>
  </conditionalFormatting>
  <conditionalFormatting sqref="Q76:T76">
    <cfRule type="expression" dxfId="3112" priority="3156">
      <formula>AND($P76&lt;$Z76,$Z76&lt;&gt;0)</formula>
    </cfRule>
    <cfRule type="expression" dxfId="3111" priority="3157">
      <formula>AND(SUM($D76:$O76)&lt;&gt;0,$P76=0)</formula>
    </cfRule>
  </conditionalFormatting>
  <conditionalFormatting sqref="Q76:T76">
    <cfRule type="expression" dxfId="3110" priority="3155">
      <formula>AND($P76&lt;$U76,$U76&lt;&gt;0)</formula>
    </cfRule>
  </conditionalFormatting>
  <conditionalFormatting sqref="Q76:T76">
    <cfRule type="expression" dxfId="3109" priority="3154">
      <formula>Q76&lt;V76</formula>
    </cfRule>
  </conditionalFormatting>
  <conditionalFormatting sqref="Q76:T76">
    <cfRule type="expression" dxfId="3108" priority="3153">
      <formula>Q76&lt;AA76</formula>
    </cfRule>
  </conditionalFormatting>
  <conditionalFormatting sqref="Q81:T81">
    <cfRule type="expression" dxfId="3107" priority="3152">
      <formula>AND(OR($Q81&lt;&gt;"",$R81&lt;&gt;"",$S81&lt;&gt;"",$T81&lt;&gt;""),$P81&lt;&gt;SUM($D81:$O81),SUM($D81:$O81)&lt;&gt;0,$P81&lt;&gt;0)</formula>
    </cfRule>
  </conditionalFormatting>
  <conditionalFormatting sqref="Q81:T81">
    <cfRule type="expression" dxfId="3106" priority="3150">
      <formula>AND($P81&lt;$Z81,$Z81&lt;&gt;0)</formula>
    </cfRule>
    <cfRule type="expression" dxfId="3105" priority="3151">
      <formula>AND(SUM($D81:$O81)&lt;&gt;0,$P81=0)</formula>
    </cfRule>
  </conditionalFormatting>
  <conditionalFormatting sqref="Q81:T81">
    <cfRule type="expression" dxfId="3104" priority="3149">
      <formula>AND($P81&lt;$U81,$U81&lt;&gt;0)</formula>
    </cfRule>
  </conditionalFormatting>
  <conditionalFormatting sqref="Q81:T81">
    <cfRule type="expression" dxfId="3103" priority="3148">
      <formula>Q81&lt;V81</formula>
    </cfRule>
  </conditionalFormatting>
  <conditionalFormatting sqref="Q81:T81">
    <cfRule type="expression" dxfId="3102" priority="3147">
      <formula>Q81&lt;AA81</formula>
    </cfRule>
  </conditionalFormatting>
  <conditionalFormatting sqref="Q85:T85">
    <cfRule type="expression" dxfId="3101" priority="3146">
      <formula>AND(OR($Q85&lt;&gt;"",$R85&lt;&gt;"",$S85&lt;&gt;"",$T85&lt;&gt;""),$P85&lt;&gt;SUM($D85:$O85),SUM($D85:$O85)&lt;&gt;0,$P85&lt;&gt;0)</formula>
    </cfRule>
  </conditionalFormatting>
  <conditionalFormatting sqref="Q85:T85">
    <cfRule type="expression" dxfId="3100" priority="3144">
      <formula>AND($P85&lt;$Z85,$Z85&lt;&gt;0)</formula>
    </cfRule>
    <cfRule type="expression" dxfId="3099" priority="3145">
      <formula>AND(SUM($D85:$O85)&lt;&gt;0,$P85=0)</formula>
    </cfRule>
  </conditionalFormatting>
  <conditionalFormatting sqref="Q85:T85">
    <cfRule type="expression" dxfId="3098" priority="3143">
      <formula>AND($P85&lt;$U85,$U85&lt;&gt;0)</formula>
    </cfRule>
  </conditionalFormatting>
  <conditionalFormatting sqref="Q85:T85">
    <cfRule type="expression" dxfId="3097" priority="3142">
      <formula>Q85&lt;V85</formula>
    </cfRule>
  </conditionalFormatting>
  <conditionalFormatting sqref="Q85:T85">
    <cfRule type="expression" dxfId="3096" priority="3141">
      <formula>Q85&lt;AA85</formula>
    </cfRule>
  </conditionalFormatting>
  <conditionalFormatting sqref="Q92:T92">
    <cfRule type="expression" dxfId="3095" priority="3140">
      <formula>AND(OR($Q92&lt;&gt;"",$R92&lt;&gt;"",$S92&lt;&gt;"",$T92&lt;&gt;""),$P92&lt;&gt;SUM($D92:$O92),SUM($D92:$O92)&lt;&gt;0,$P92&lt;&gt;0)</formula>
    </cfRule>
  </conditionalFormatting>
  <conditionalFormatting sqref="Q92:T92">
    <cfRule type="expression" dxfId="3094" priority="3138">
      <formula>AND($P92&lt;$Z92,$Z92&lt;&gt;0)</formula>
    </cfRule>
    <cfRule type="expression" dxfId="3093" priority="3139">
      <formula>AND(SUM($D92:$O92)&lt;&gt;0,$P92=0)</formula>
    </cfRule>
  </conditionalFormatting>
  <conditionalFormatting sqref="Q92:T92">
    <cfRule type="expression" dxfId="3092" priority="3137">
      <formula>AND($P92&lt;$U92,$U92&lt;&gt;0)</formula>
    </cfRule>
  </conditionalFormatting>
  <conditionalFormatting sqref="Q92:T92">
    <cfRule type="expression" dxfId="3091" priority="3136">
      <formula>Q92&lt;V92</formula>
    </cfRule>
  </conditionalFormatting>
  <conditionalFormatting sqref="Q92:T92">
    <cfRule type="expression" dxfId="3090" priority="3135">
      <formula>Q92&lt;AA92</formula>
    </cfRule>
  </conditionalFormatting>
  <conditionalFormatting sqref="Q47:T47">
    <cfRule type="expression" dxfId="3089" priority="3134">
      <formula>AND(OR($Q47&lt;&gt;"",$R47&lt;&gt;"",$S47&lt;&gt;"",$T47&lt;&gt;""),$P47&lt;&gt;SUM($D47:$O47),SUM($D47:$O47)&lt;&gt;0,$P47&lt;&gt;0)</formula>
    </cfRule>
  </conditionalFormatting>
  <conditionalFormatting sqref="Q47:T47">
    <cfRule type="expression" dxfId="3088" priority="3132">
      <formula>AND($P47&lt;$Z47,$Z47&lt;&gt;0)</formula>
    </cfRule>
    <cfRule type="expression" dxfId="3087" priority="3133">
      <formula>AND(SUM($D47:$O47)&lt;&gt;0,$P47=0)</formula>
    </cfRule>
  </conditionalFormatting>
  <conditionalFormatting sqref="Q47:T47">
    <cfRule type="expression" dxfId="3086" priority="3131">
      <formula>AND($P47&lt;$U47,$U47&lt;&gt;0)</formula>
    </cfRule>
  </conditionalFormatting>
  <conditionalFormatting sqref="Q47:T47">
    <cfRule type="expression" dxfId="3085" priority="3130">
      <formula>Q47&lt;V47</formula>
    </cfRule>
  </conditionalFormatting>
  <conditionalFormatting sqref="Q47:T47">
    <cfRule type="expression" dxfId="3084" priority="3129">
      <formula>Q47&lt;AA47</formula>
    </cfRule>
  </conditionalFormatting>
  <conditionalFormatting sqref="Q56:T56">
    <cfRule type="expression" dxfId="3083" priority="3128">
      <formula>AND(OR($Q56&lt;&gt;"",$R56&lt;&gt;"",$S56&lt;&gt;"",$T56&lt;&gt;""),$P56&lt;&gt;SUM($D56:$O56),SUM($D56:$O56)&lt;&gt;0,$P56&lt;&gt;0)</formula>
    </cfRule>
  </conditionalFormatting>
  <conditionalFormatting sqref="Q56:T56">
    <cfRule type="expression" dxfId="3082" priority="3126">
      <formula>AND($P56&lt;$Z56,$Z56&lt;&gt;0)</formula>
    </cfRule>
    <cfRule type="expression" dxfId="3081" priority="3127">
      <formula>AND(SUM($D56:$O56)&lt;&gt;0,$P56=0)</formula>
    </cfRule>
  </conditionalFormatting>
  <conditionalFormatting sqref="Q56:T56">
    <cfRule type="expression" dxfId="3080" priority="3125">
      <formula>AND($P56&lt;$U56,$U56&lt;&gt;0)</formula>
    </cfRule>
  </conditionalFormatting>
  <conditionalFormatting sqref="Q56:T56">
    <cfRule type="expression" dxfId="3079" priority="3124">
      <formula>Q56&lt;V56</formula>
    </cfRule>
  </conditionalFormatting>
  <conditionalFormatting sqref="Q56:T56">
    <cfRule type="expression" dxfId="3078" priority="3123">
      <formula>Q56&lt;AA56</formula>
    </cfRule>
  </conditionalFormatting>
  <conditionalFormatting sqref="Q66:T66">
    <cfRule type="expression" dxfId="3077" priority="3122">
      <formula>AND(OR($Q66&lt;&gt;"",$R66&lt;&gt;"",$S66&lt;&gt;"",$T66&lt;&gt;""),$P66&lt;&gt;SUM($D66:$O66),SUM($D66:$O66)&lt;&gt;0,$P66&lt;&gt;0)</formula>
    </cfRule>
  </conditionalFormatting>
  <conditionalFormatting sqref="Q66:T66">
    <cfRule type="expression" dxfId="3076" priority="3120">
      <formula>AND($P66&lt;$Z66,$Z66&lt;&gt;0)</formula>
    </cfRule>
    <cfRule type="expression" dxfId="3075" priority="3121">
      <formula>AND(SUM($D66:$O66)&lt;&gt;0,$P66=0)</formula>
    </cfRule>
  </conditionalFormatting>
  <conditionalFormatting sqref="Q66:T66">
    <cfRule type="expression" dxfId="3074" priority="3119">
      <formula>AND($P66&lt;$U66,$U66&lt;&gt;0)</formula>
    </cfRule>
  </conditionalFormatting>
  <conditionalFormatting sqref="Q66:T66">
    <cfRule type="expression" dxfId="3073" priority="3118">
      <formula>Q66&lt;V66</formula>
    </cfRule>
  </conditionalFormatting>
  <conditionalFormatting sqref="Q66:T66">
    <cfRule type="expression" dxfId="3072" priority="3117">
      <formula>Q66&lt;AA66</formula>
    </cfRule>
  </conditionalFormatting>
  <conditionalFormatting sqref="Q73:T73">
    <cfRule type="expression" dxfId="3071" priority="3116">
      <formula>AND(OR($Q73&lt;&gt;"",$R73&lt;&gt;"",$S73&lt;&gt;"",$T73&lt;&gt;""),$P73&lt;&gt;SUM($D73:$O73),SUM($D73:$O73)&lt;&gt;0,$P73&lt;&gt;0)</formula>
    </cfRule>
  </conditionalFormatting>
  <conditionalFormatting sqref="Q73:T73">
    <cfRule type="expression" dxfId="3070" priority="3114">
      <formula>AND($P73&lt;$Z73,$Z73&lt;&gt;0)</formula>
    </cfRule>
    <cfRule type="expression" dxfId="3069" priority="3115">
      <formula>AND(SUM($D73:$O73)&lt;&gt;0,$P73=0)</formula>
    </cfRule>
  </conditionalFormatting>
  <conditionalFormatting sqref="Q73:T73">
    <cfRule type="expression" dxfId="3068" priority="3113">
      <formula>AND($P73&lt;$U73,$U73&lt;&gt;0)</formula>
    </cfRule>
  </conditionalFormatting>
  <conditionalFormatting sqref="Q73:T73">
    <cfRule type="expression" dxfId="3067" priority="3112">
      <formula>Q73&lt;V73</formula>
    </cfRule>
  </conditionalFormatting>
  <conditionalFormatting sqref="Q73:T73">
    <cfRule type="expression" dxfId="3066" priority="3111">
      <formula>Q73&lt;AA73</formula>
    </cfRule>
  </conditionalFormatting>
  <conditionalFormatting sqref="Q77:T77">
    <cfRule type="expression" dxfId="3065" priority="3110">
      <formula>AND(OR($Q77&lt;&gt;"",$R77&lt;&gt;"",$S77&lt;&gt;"",$T77&lt;&gt;""),$P77&lt;&gt;SUM($D77:$O77),SUM($D77:$O77)&lt;&gt;0,$P77&lt;&gt;0)</formula>
    </cfRule>
  </conditionalFormatting>
  <conditionalFormatting sqref="Q77:T77">
    <cfRule type="expression" dxfId="3064" priority="3108">
      <formula>AND($P77&lt;$Z77,$Z77&lt;&gt;0)</formula>
    </cfRule>
    <cfRule type="expression" dxfId="3063" priority="3109">
      <formula>AND(SUM($D77:$O77)&lt;&gt;0,$P77=0)</formula>
    </cfRule>
  </conditionalFormatting>
  <conditionalFormatting sqref="Q77:T77">
    <cfRule type="expression" dxfId="3062" priority="3107">
      <formula>AND($P77&lt;$U77,$U77&lt;&gt;0)</formula>
    </cfRule>
  </conditionalFormatting>
  <conditionalFormatting sqref="Q77:T77">
    <cfRule type="expression" dxfId="3061" priority="3106">
      <formula>Q77&lt;V77</formula>
    </cfRule>
  </conditionalFormatting>
  <conditionalFormatting sqref="Q77:T77">
    <cfRule type="expression" dxfId="3060" priority="3105">
      <formula>Q77&lt;AA77</formula>
    </cfRule>
  </conditionalFormatting>
  <conditionalFormatting sqref="Q82:T82">
    <cfRule type="expression" dxfId="3059" priority="3104">
      <formula>AND(OR($Q82&lt;&gt;"",$R82&lt;&gt;"",$S82&lt;&gt;"",$T82&lt;&gt;""),$P82&lt;&gt;SUM($D82:$O82),SUM($D82:$O82)&lt;&gt;0,$P82&lt;&gt;0)</formula>
    </cfRule>
  </conditionalFormatting>
  <conditionalFormatting sqref="Q82:T82">
    <cfRule type="expression" dxfId="3058" priority="3102">
      <formula>AND($P82&lt;$Z82,$Z82&lt;&gt;0)</formula>
    </cfRule>
    <cfRule type="expression" dxfId="3057" priority="3103">
      <formula>AND(SUM($D82:$O82)&lt;&gt;0,$P82=0)</formula>
    </cfRule>
  </conditionalFormatting>
  <conditionalFormatting sqref="Q82:T82">
    <cfRule type="expression" dxfId="3056" priority="3101">
      <formula>AND($P82&lt;$U82,$U82&lt;&gt;0)</formula>
    </cfRule>
  </conditionalFormatting>
  <conditionalFormatting sqref="Q82:T82">
    <cfRule type="expression" dxfId="3055" priority="3100">
      <formula>Q82&lt;V82</formula>
    </cfRule>
  </conditionalFormatting>
  <conditionalFormatting sqref="Q82:T82">
    <cfRule type="expression" dxfId="3054" priority="3099">
      <formula>Q82&lt;AA82</formula>
    </cfRule>
  </conditionalFormatting>
  <conditionalFormatting sqref="Q86:T86">
    <cfRule type="expression" dxfId="3053" priority="3098">
      <formula>AND(OR($Q86&lt;&gt;"",$R86&lt;&gt;"",$S86&lt;&gt;"",$T86&lt;&gt;""),$P86&lt;&gt;SUM($D86:$O86),SUM($D86:$O86)&lt;&gt;0,$P86&lt;&gt;0)</formula>
    </cfRule>
  </conditionalFormatting>
  <conditionalFormatting sqref="Q86:T86">
    <cfRule type="expression" dxfId="3052" priority="3096">
      <formula>AND($P86&lt;$Z86,$Z86&lt;&gt;0)</formula>
    </cfRule>
    <cfRule type="expression" dxfId="3051" priority="3097">
      <formula>AND(SUM($D86:$O86)&lt;&gt;0,$P86=0)</formula>
    </cfRule>
  </conditionalFormatting>
  <conditionalFormatting sqref="Q86:T86">
    <cfRule type="expression" dxfId="3050" priority="3095">
      <formula>AND($P86&lt;$U86,$U86&lt;&gt;0)</formula>
    </cfRule>
  </conditionalFormatting>
  <conditionalFormatting sqref="Q86:T86">
    <cfRule type="expression" dxfId="3049" priority="3094">
      <formula>Q86&lt;V86</formula>
    </cfRule>
  </conditionalFormatting>
  <conditionalFormatting sqref="Q86:T86">
    <cfRule type="expression" dxfId="3048" priority="3093">
      <formula>Q86&lt;AA86</formula>
    </cfRule>
  </conditionalFormatting>
  <conditionalFormatting sqref="Q48:T54">
    <cfRule type="expression" dxfId="3047" priority="3092">
      <formula>AND(OR($Q48&lt;&gt;"",$R48&lt;&gt;"",$S48&lt;&gt;"",$T48&lt;&gt;""),$P48&lt;&gt;SUM($D48:$O48),SUM($D48:$O48)&lt;&gt;0,$P48&lt;&gt;0)</formula>
    </cfRule>
  </conditionalFormatting>
  <conditionalFormatting sqref="Q48:T54">
    <cfRule type="expression" dxfId="3046" priority="3090">
      <formula>AND($P48&lt;$Z48,$Z48&lt;&gt;0)</formula>
    </cfRule>
    <cfRule type="expression" dxfId="3045" priority="3091">
      <formula>AND(SUM($D48:$O48)&lt;&gt;0,$P48=0)</formula>
    </cfRule>
  </conditionalFormatting>
  <conditionalFormatting sqref="Q48:T54">
    <cfRule type="expression" dxfId="3044" priority="3089">
      <formula>AND($P48&lt;$U48,$U48&lt;&gt;0)</formula>
    </cfRule>
  </conditionalFormatting>
  <conditionalFormatting sqref="Q48:T54">
    <cfRule type="expression" dxfId="3043" priority="3088">
      <formula>Q48&lt;V48</formula>
    </cfRule>
  </conditionalFormatting>
  <conditionalFormatting sqref="Q48:T54">
    <cfRule type="expression" dxfId="3042" priority="3087">
      <formula>Q48&lt;AA48</formula>
    </cfRule>
  </conditionalFormatting>
  <conditionalFormatting sqref="Q57:T64">
    <cfRule type="expression" dxfId="3041" priority="3086">
      <formula>AND(OR($Q57&lt;&gt;"",$R57&lt;&gt;"",$S57&lt;&gt;"",$T57&lt;&gt;""),$P57&lt;&gt;SUM($D57:$O57),SUM($D57:$O57)&lt;&gt;0,$P57&lt;&gt;0)</formula>
    </cfRule>
  </conditionalFormatting>
  <conditionalFormatting sqref="Q57:T64">
    <cfRule type="expression" dxfId="3040" priority="3084">
      <formula>AND($P57&lt;$Z57,$Z57&lt;&gt;0)</formula>
    </cfRule>
    <cfRule type="expression" dxfId="3039" priority="3085">
      <formula>AND(SUM($D57:$O57)&lt;&gt;0,$P57=0)</formula>
    </cfRule>
  </conditionalFormatting>
  <conditionalFormatting sqref="Q57:T64">
    <cfRule type="expression" dxfId="3038" priority="3083">
      <formula>AND($P57&lt;$U57,$U57&lt;&gt;0)</formula>
    </cfRule>
  </conditionalFormatting>
  <conditionalFormatting sqref="Q57:T64">
    <cfRule type="expression" dxfId="3037" priority="3082">
      <formula>Q57&lt;V57</formula>
    </cfRule>
  </conditionalFormatting>
  <conditionalFormatting sqref="Q57:T64">
    <cfRule type="expression" dxfId="3036" priority="3081">
      <formula>Q57&lt;AA57</formula>
    </cfRule>
  </conditionalFormatting>
  <conditionalFormatting sqref="Q67:T71">
    <cfRule type="expression" dxfId="3035" priority="3080">
      <formula>AND(OR($Q67&lt;&gt;"",$R67&lt;&gt;"",$S67&lt;&gt;"",$T67&lt;&gt;""),$P67&lt;&gt;SUM($D67:$O67),SUM($D67:$O67)&lt;&gt;0,$P67&lt;&gt;0)</formula>
    </cfRule>
  </conditionalFormatting>
  <conditionalFormatting sqref="Q67:T71">
    <cfRule type="expression" dxfId="3034" priority="3078">
      <formula>AND($P67&lt;$Z67,$Z67&lt;&gt;0)</formula>
    </cfRule>
    <cfRule type="expression" dxfId="3033" priority="3079">
      <formula>AND(SUM($D67:$O67)&lt;&gt;0,$P67=0)</formula>
    </cfRule>
  </conditionalFormatting>
  <conditionalFormatting sqref="Q67:T71">
    <cfRule type="expression" dxfId="3032" priority="3077">
      <formula>AND($P67&lt;$U67,$U67&lt;&gt;0)</formula>
    </cfRule>
  </conditionalFormatting>
  <conditionalFormatting sqref="Q67:T71">
    <cfRule type="expression" dxfId="3031" priority="3076">
      <formula>Q67&lt;V67</formula>
    </cfRule>
  </conditionalFormatting>
  <conditionalFormatting sqref="Q67:T71">
    <cfRule type="expression" dxfId="3030" priority="3075">
      <formula>Q67&lt;AA67</formula>
    </cfRule>
  </conditionalFormatting>
  <conditionalFormatting sqref="Q74:T75">
    <cfRule type="expression" dxfId="3029" priority="3074">
      <formula>AND(OR($Q74&lt;&gt;"",$R74&lt;&gt;"",$S74&lt;&gt;"",$T74&lt;&gt;""),$P74&lt;&gt;SUM($D74:$O74),SUM($D74:$O74)&lt;&gt;0,$P74&lt;&gt;0)</formula>
    </cfRule>
  </conditionalFormatting>
  <conditionalFormatting sqref="Q74:T75">
    <cfRule type="expression" dxfId="3028" priority="3072">
      <formula>AND($P74&lt;$Z74,$Z74&lt;&gt;0)</formula>
    </cfRule>
    <cfRule type="expression" dxfId="3027" priority="3073">
      <formula>AND(SUM($D74:$O74)&lt;&gt;0,$P74=0)</formula>
    </cfRule>
  </conditionalFormatting>
  <conditionalFormatting sqref="Q74:T75">
    <cfRule type="expression" dxfId="3026" priority="3071">
      <formula>AND($P74&lt;$U74,$U74&lt;&gt;0)</formula>
    </cfRule>
  </conditionalFormatting>
  <conditionalFormatting sqref="Q74:T75">
    <cfRule type="expression" dxfId="3025" priority="3070">
      <formula>Q74&lt;V74</formula>
    </cfRule>
  </conditionalFormatting>
  <conditionalFormatting sqref="Q74:T75">
    <cfRule type="expression" dxfId="3024" priority="3069">
      <formula>Q74&lt;AA74</formula>
    </cfRule>
  </conditionalFormatting>
  <conditionalFormatting sqref="Q78:T80">
    <cfRule type="expression" dxfId="3023" priority="3068">
      <formula>AND(OR($Q78&lt;&gt;"",$R78&lt;&gt;"",$S78&lt;&gt;"",$T78&lt;&gt;""),$P78&lt;&gt;SUM($D78:$O78),SUM($D78:$O78)&lt;&gt;0,$P78&lt;&gt;0)</formula>
    </cfRule>
  </conditionalFormatting>
  <conditionalFormatting sqref="Q78:T80">
    <cfRule type="expression" dxfId="3022" priority="3066">
      <formula>AND($P78&lt;$Z78,$Z78&lt;&gt;0)</formula>
    </cfRule>
    <cfRule type="expression" dxfId="3021" priority="3067">
      <formula>AND(SUM($D78:$O78)&lt;&gt;0,$P78=0)</formula>
    </cfRule>
  </conditionalFormatting>
  <conditionalFormatting sqref="Q78:T80">
    <cfRule type="expression" dxfId="3020" priority="3065">
      <formula>AND($P78&lt;$U78,$U78&lt;&gt;0)</formula>
    </cfRule>
  </conditionalFormatting>
  <conditionalFormatting sqref="Q78:T80">
    <cfRule type="expression" dxfId="3019" priority="3064">
      <formula>Q78&lt;V78</formula>
    </cfRule>
  </conditionalFormatting>
  <conditionalFormatting sqref="Q78:T80">
    <cfRule type="expression" dxfId="3018" priority="3063">
      <formula>Q78&lt;AA78</formula>
    </cfRule>
  </conditionalFormatting>
  <conditionalFormatting sqref="Q83:T84">
    <cfRule type="expression" dxfId="3017" priority="3062">
      <formula>AND(OR($Q83&lt;&gt;"",$R83&lt;&gt;"",$S83&lt;&gt;"",$T83&lt;&gt;""),$P83&lt;&gt;SUM($D83:$O83),SUM($D83:$O83)&lt;&gt;0,$P83&lt;&gt;0)</formula>
    </cfRule>
  </conditionalFormatting>
  <conditionalFormatting sqref="Q83:T84">
    <cfRule type="expression" dxfId="3016" priority="3060">
      <formula>AND($P83&lt;$Z83,$Z83&lt;&gt;0)</formula>
    </cfRule>
    <cfRule type="expression" dxfId="3015" priority="3061">
      <formula>AND(SUM($D83:$O83)&lt;&gt;0,$P83=0)</formula>
    </cfRule>
  </conditionalFormatting>
  <conditionalFormatting sqref="Q83:T84">
    <cfRule type="expression" dxfId="3014" priority="3059">
      <formula>AND($P83&lt;$U83,$U83&lt;&gt;0)</formula>
    </cfRule>
  </conditionalFormatting>
  <conditionalFormatting sqref="Q83:T84">
    <cfRule type="expression" dxfId="3013" priority="3058">
      <formula>Q83&lt;V83</formula>
    </cfRule>
  </conditionalFormatting>
  <conditionalFormatting sqref="Q83:T84">
    <cfRule type="expression" dxfId="3012" priority="3057">
      <formula>Q83&lt;AA83</formula>
    </cfRule>
  </conditionalFormatting>
  <conditionalFormatting sqref="Q87:T91">
    <cfRule type="expression" dxfId="3011" priority="3056">
      <formula>AND(OR($Q87&lt;&gt;"",$R87&lt;&gt;"",$S87&lt;&gt;"",$T87&lt;&gt;""),$P87&lt;&gt;SUM($D87:$O87),SUM($D87:$O87)&lt;&gt;0,$P87&lt;&gt;0)</formula>
    </cfRule>
  </conditionalFormatting>
  <conditionalFormatting sqref="Q87:T91">
    <cfRule type="expression" dxfId="3010" priority="3054">
      <formula>AND($P87&lt;$Z87,$Z87&lt;&gt;0)</formula>
    </cfRule>
    <cfRule type="expression" dxfId="3009" priority="3055">
      <formula>AND(SUM($D87:$O87)&lt;&gt;0,$P87=0)</formula>
    </cfRule>
  </conditionalFormatting>
  <conditionalFormatting sqref="Q87:T91">
    <cfRule type="expression" dxfId="3008" priority="3053">
      <formula>AND($P87&lt;$U87,$U87&lt;&gt;0)</formula>
    </cfRule>
  </conditionalFormatting>
  <conditionalFormatting sqref="Q87:T91">
    <cfRule type="expression" dxfId="3007" priority="3052">
      <formula>Q87&lt;V87</formula>
    </cfRule>
  </conditionalFormatting>
  <conditionalFormatting sqref="Q87:T91">
    <cfRule type="expression" dxfId="3006" priority="3051">
      <formula>Q87&lt;AA87</formula>
    </cfRule>
  </conditionalFormatting>
  <conditionalFormatting sqref="Q55:T55">
    <cfRule type="expression" dxfId="3005" priority="3050">
      <formula>AND(OR($Q55&lt;&gt;"",$R55&lt;&gt;"",$S55&lt;&gt;"",$T55&lt;&gt;""),$P55&lt;&gt;SUM($D55:$O55),SUM($D55:$O55)&lt;&gt;0,$P55&lt;&gt;0)</formula>
    </cfRule>
  </conditionalFormatting>
  <conditionalFormatting sqref="Q55:T55">
    <cfRule type="expression" dxfId="3004" priority="3048">
      <formula>AND($P55&lt;$Z55,$Z55&lt;&gt;0)</formula>
    </cfRule>
    <cfRule type="expression" dxfId="3003" priority="3049">
      <formula>AND(SUM($D55:$O55)&lt;&gt;0,$P55=0)</formula>
    </cfRule>
  </conditionalFormatting>
  <conditionalFormatting sqref="Q55:T55">
    <cfRule type="expression" dxfId="3002" priority="3047">
      <formula>AND($P55&lt;$U55,$U55&lt;&gt;0)</formula>
    </cfRule>
  </conditionalFormatting>
  <conditionalFormatting sqref="Q55:T55">
    <cfRule type="expression" dxfId="3001" priority="3046">
      <formula>Q55&lt;V55</formula>
    </cfRule>
  </conditionalFormatting>
  <conditionalFormatting sqref="Q55:T55">
    <cfRule type="expression" dxfId="3000" priority="3045">
      <formula>Q55&lt;AA55</formula>
    </cfRule>
  </conditionalFormatting>
  <conditionalFormatting sqref="Q65:T65">
    <cfRule type="expression" dxfId="2999" priority="3044">
      <formula>AND(OR($Q65&lt;&gt;"",$R65&lt;&gt;"",$S65&lt;&gt;"",$T65&lt;&gt;""),$P65&lt;&gt;SUM($D65:$O65),SUM($D65:$O65)&lt;&gt;0,$P65&lt;&gt;0)</formula>
    </cfRule>
  </conditionalFormatting>
  <conditionalFormatting sqref="Q65:T65">
    <cfRule type="expression" dxfId="2998" priority="3042">
      <formula>AND($P65&lt;$Z65,$Z65&lt;&gt;0)</formula>
    </cfRule>
    <cfRule type="expression" dxfId="2997" priority="3043">
      <formula>AND(SUM($D65:$O65)&lt;&gt;0,$P65=0)</formula>
    </cfRule>
  </conditionalFormatting>
  <conditionalFormatting sqref="Q65:T65">
    <cfRule type="expression" dxfId="2996" priority="3041">
      <formula>AND($P65&lt;$U65,$U65&lt;&gt;0)</formula>
    </cfRule>
  </conditionalFormatting>
  <conditionalFormatting sqref="Q65:T65">
    <cfRule type="expression" dxfId="2995" priority="3040">
      <formula>Q65&lt;V65</formula>
    </cfRule>
  </conditionalFormatting>
  <conditionalFormatting sqref="Q65:T65">
    <cfRule type="expression" dxfId="2994" priority="3039">
      <formula>Q65&lt;AA65</formula>
    </cfRule>
  </conditionalFormatting>
  <conditionalFormatting sqref="Q72:T72">
    <cfRule type="expression" dxfId="2993" priority="3038">
      <formula>AND(OR($Q72&lt;&gt;"",$R72&lt;&gt;"",$S72&lt;&gt;"",$T72&lt;&gt;""),$P72&lt;&gt;SUM($D72:$O72),SUM($D72:$O72)&lt;&gt;0,$P72&lt;&gt;0)</formula>
    </cfRule>
  </conditionalFormatting>
  <conditionalFormatting sqref="Q72:T72">
    <cfRule type="expression" dxfId="2992" priority="3036">
      <formula>AND($P72&lt;$Z72,$Z72&lt;&gt;0)</formula>
    </cfRule>
    <cfRule type="expression" dxfId="2991" priority="3037">
      <formula>AND(SUM($D72:$O72)&lt;&gt;0,$P72=0)</formula>
    </cfRule>
  </conditionalFormatting>
  <conditionalFormatting sqref="Q72:T72">
    <cfRule type="expression" dxfId="2990" priority="3035">
      <formula>AND($P72&lt;$U72,$U72&lt;&gt;0)</formula>
    </cfRule>
  </conditionalFormatting>
  <conditionalFormatting sqref="Q72:T72">
    <cfRule type="expression" dxfId="2989" priority="3034">
      <formula>Q72&lt;V72</formula>
    </cfRule>
  </conditionalFormatting>
  <conditionalFormatting sqref="Q72:T72">
    <cfRule type="expression" dxfId="2988" priority="3033">
      <formula>Q72&lt;AA72</formula>
    </cfRule>
  </conditionalFormatting>
  <conditionalFormatting sqref="Q76:T76">
    <cfRule type="expression" dxfId="2987" priority="3032">
      <formula>AND(OR($Q76&lt;&gt;"",$R76&lt;&gt;"",$S76&lt;&gt;"",$T76&lt;&gt;""),$P76&lt;&gt;SUM($D76:$O76),SUM($D76:$O76)&lt;&gt;0,$P76&lt;&gt;0)</formula>
    </cfRule>
  </conditionalFormatting>
  <conditionalFormatting sqref="Q76:T76">
    <cfRule type="expression" dxfId="2986" priority="3030">
      <formula>AND($P76&lt;$Z76,$Z76&lt;&gt;0)</formula>
    </cfRule>
    <cfRule type="expression" dxfId="2985" priority="3031">
      <formula>AND(SUM($D76:$O76)&lt;&gt;0,$P76=0)</formula>
    </cfRule>
  </conditionalFormatting>
  <conditionalFormatting sqref="Q76:T76">
    <cfRule type="expression" dxfId="2984" priority="3029">
      <formula>AND($P76&lt;$U76,$U76&lt;&gt;0)</formula>
    </cfRule>
  </conditionalFormatting>
  <conditionalFormatting sqref="Q76:T76">
    <cfRule type="expression" dxfId="2983" priority="3028">
      <formula>Q76&lt;V76</formula>
    </cfRule>
  </conditionalFormatting>
  <conditionalFormatting sqref="Q76:T76">
    <cfRule type="expression" dxfId="2982" priority="3027">
      <formula>Q76&lt;AA76</formula>
    </cfRule>
  </conditionalFormatting>
  <conditionalFormatting sqref="Q81:T81">
    <cfRule type="expression" dxfId="2981" priority="3026">
      <formula>AND(OR($Q81&lt;&gt;"",$R81&lt;&gt;"",$S81&lt;&gt;"",$T81&lt;&gt;""),$P81&lt;&gt;SUM($D81:$O81),SUM($D81:$O81)&lt;&gt;0,$P81&lt;&gt;0)</formula>
    </cfRule>
  </conditionalFormatting>
  <conditionalFormatting sqref="Q81:T81">
    <cfRule type="expression" dxfId="2980" priority="3024">
      <formula>AND($P81&lt;$Z81,$Z81&lt;&gt;0)</formula>
    </cfRule>
    <cfRule type="expression" dxfId="2979" priority="3025">
      <formula>AND(SUM($D81:$O81)&lt;&gt;0,$P81=0)</formula>
    </cfRule>
  </conditionalFormatting>
  <conditionalFormatting sqref="Q81:T81">
    <cfRule type="expression" dxfId="2978" priority="3023">
      <formula>AND($P81&lt;$U81,$U81&lt;&gt;0)</formula>
    </cfRule>
  </conditionalFormatting>
  <conditionalFormatting sqref="Q81:T81">
    <cfRule type="expression" dxfId="2977" priority="3022">
      <formula>Q81&lt;V81</formula>
    </cfRule>
  </conditionalFormatting>
  <conditionalFormatting sqref="Q81:T81">
    <cfRule type="expression" dxfId="2976" priority="3021">
      <formula>Q81&lt;AA81</formula>
    </cfRule>
  </conditionalFormatting>
  <conditionalFormatting sqref="Q85:T85">
    <cfRule type="expression" dxfId="2975" priority="3020">
      <formula>AND(OR($Q85&lt;&gt;"",$R85&lt;&gt;"",$S85&lt;&gt;"",$T85&lt;&gt;""),$P85&lt;&gt;SUM($D85:$O85),SUM($D85:$O85)&lt;&gt;0,$P85&lt;&gt;0)</formula>
    </cfRule>
  </conditionalFormatting>
  <conditionalFormatting sqref="Q85:T85">
    <cfRule type="expression" dxfId="2974" priority="3018">
      <formula>AND($P85&lt;$Z85,$Z85&lt;&gt;0)</formula>
    </cfRule>
    <cfRule type="expression" dxfId="2973" priority="3019">
      <formula>AND(SUM($D85:$O85)&lt;&gt;0,$P85=0)</formula>
    </cfRule>
  </conditionalFormatting>
  <conditionalFormatting sqref="Q85:T85">
    <cfRule type="expression" dxfId="2972" priority="3017">
      <formula>AND($P85&lt;$U85,$U85&lt;&gt;0)</formula>
    </cfRule>
  </conditionalFormatting>
  <conditionalFormatting sqref="Q85:T85">
    <cfRule type="expression" dxfId="2971" priority="3016">
      <formula>Q85&lt;V85</formula>
    </cfRule>
  </conditionalFormatting>
  <conditionalFormatting sqref="Q85:T85">
    <cfRule type="expression" dxfId="2970" priority="3015">
      <formula>Q85&lt;AA85</formula>
    </cfRule>
  </conditionalFormatting>
  <conditionalFormatting sqref="Q92:T92">
    <cfRule type="expression" dxfId="2969" priority="3014">
      <formula>AND(OR($Q92&lt;&gt;"",$R92&lt;&gt;"",$S92&lt;&gt;"",$T92&lt;&gt;""),$P92&lt;&gt;SUM($D92:$O92),SUM($D92:$O92)&lt;&gt;0,$P92&lt;&gt;0)</formula>
    </cfRule>
  </conditionalFormatting>
  <conditionalFormatting sqref="Q92:T92">
    <cfRule type="expression" dxfId="2968" priority="3012">
      <formula>AND($P92&lt;$Z92,$Z92&lt;&gt;0)</formula>
    </cfRule>
    <cfRule type="expression" dxfId="2967" priority="3013">
      <formula>AND(SUM($D92:$O92)&lt;&gt;0,$P92=0)</formula>
    </cfRule>
  </conditionalFormatting>
  <conditionalFormatting sqref="Q92:T92">
    <cfRule type="expression" dxfId="2966" priority="3011">
      <formula>AND($P92&lt;$U92,$U92&lt;&gt;0)</formula>
    </cfRule>
  </conditionalFormatting>
  <conditionalFormatting sqref="Q92:T92">
    <cfRule type="expression" dxfId="2965" priority="3010">
      <formula>Q92&lt;V92</formula>
    </cfRule>
  </conditionalFormatting>
  <conditionalFormatting sqref="Q92:T92">
    <cfRule type="expression" dxfId="2964" priority="3009">
      <formula>Q92&lt;AA92</formula>
    </cfRule>
  </conditionalFormatting>
  <conditionalFormatting sqref="V47:Y47">
    <cfRule type="expression" dxfId="2963" priority="3008">
      <formula>AND($P47&lt;$U47,$U47&lt;&gt;0)</formula>
    </cfRule>
  </conditionalFormatting>
  <conditionalFormatting sqref="V47:Y47">
    <cfRule type="expression" dxfId="2962" priority="3007">
      <formula>Q47&lt;V47</formula>
    </cfRule>
  </conditionalFormatting>
  <conditionalFormatting sqref="V47:Y47">
    <cfRule type="expression" dxfId="2961" priority="3006">
      <formula>V47&lt;AA47</formula>
    </cfRule>
  </conditionalFormatting>
  <conditionalFormatting sqref="V47:Y47">
    <cfRule type="expression" dxfId="2960" priority="3005">
      <formula>AND($U47&lt;$Z47,$Z47&gt;0)</formula>
    </cfRule>
  </conditionalFormatting>
  <conditionalFormatting sqref="V56:Y56">
    <cfRule type="expression" dxfId="2959" priority="3004">
      <formula>AND($P56&lt;$U56,$U56&lt;&gt;0)</formula>
    </cfRule>
  </conditionalFormatting>
  <conditionalFormatting sqref="V56:Y56">
    <cfRule type="expression" dxfId="2958" priority="3003">
      <formula>Q56&lt;V56</formula>
    </cfRule>
  </conditionalFormatting>
  <conditionalFormatting sqref="V56:Y56">
    <cfRule type="expression" dxfId="2957" priority="3002">
      <formula>V56&lt;AA56</formula>
    </cfRule>
  </conditionalFormatting>
  <conditionalFormatting sqref="V56:Y56">
    <cfRule type="expression" dxfId="2956" priority="3001">
      <formula>AND($U56&lt;$Z56,$Z56&gt;0)</formula>
    </cfRule>
  </conditionalFormatting>
  <conditionalFormatting sqref="V66:Y66">
    <cfRule type="expression" dxfId="2955" priority="3000">
      <formula>AND($P66&lt;$U66,$U66&lt;&gt;0)</formula>
    </cfRule>
  </conditionalFormatting>
  <conditionalFormatting sqref="V66:Y66">
    <cfRule type="expression" dxfId="2954" priority="2999">
      <formula>Q66&lt;V66</formula>
    </cfRule>
  </conditionalFormatting>
  <conditionalFormatting sqref="V66:Y66">
    <cfRule type="expression" dxfId="2953" priority="2998">
      <formula>V66&lt;AA66</formula>
    </cfRule>
  </conditionalFormatting>
  <conditionalFormatting sqref="V66:Y66">
    <cfRule type="expression" dxfId="2952" priority="2997">
      <formula>AND($U66&lt;$Z66,$Z66&gt;0)</formula>
    </cfRule>
  </conditionalFormatting>
  <conditionalFormatting sqref="V73:Y73">
    <cfRule type="expression" dxfId="2951" priority="2996">
      <formula>AND($P73&lt;$U73,$U73&lt;&gt;0)</formula>
    </cfRule>
  </conditionalFormatting>
  <conditionalFormatting sqref="V73:Y73">
    <cfRule type="expression" dxfId="2950" priority="2995">
      <formula>Q73&lt;V73</formula>
    </cfRule>
  </conditionalFormatting>
  <conditionalFormatting sqref="V73:Y73">
    <cfRule type="expression" dxfId="2949" priority="2994">
      <formula>V73&lt;AA73</formula>
    </cfRule>
  </conditionalFormatting>
  <conditionalFormatting sqref="V73:Y73">
    <cfRule type="expression" dxfId="2948" priority="2993">
      <formula>AND($U73&lt;$Z73,$Z73&gt;0)</formula>
    </cfRule>
  </conditionalFormatting>
  <conditionalFormatting sqref="V77:Y77">
    <cfRule type="expression" dxfId="2947" priority="2992">
      <formula>AND($P77&lt;$U77,$U77&lt;&gt;0)</formula>
    </cfRule>
  </conditionalFormatting>
  <conditionalFormatting sqref="V77:Y77">
    <cfRule type="expression" dxfId="2946" priority="2991">
      <formula>Q77&lt;V77</formula>
    </cfRule>
  </conditionalFormatting>
  <conditionalFormatting sqref="V77:Y77">
    <cfRule type="expression" dxfId="2945" priority="2990">
      <formula>V77&lt;AA77</formula>
    </cfRule>
  </conditionalFormatting>
  <conditionalFormatting sqref="V77:Y77">
    <cfRule type="expression" dxfId="2944" priority="2989">
      <formula>AND($U77&lt;$Z77,$Z77&gt;0)</formula>
    </cfRule>
  </conditionalFormatting>
  <conditionalFormatting sqref="V82:Y82">
    <cfRule type="expression" dxfId="2943" priority="2988">
      <formula>AND($P82&lt;$U82,$U82&lt;&gt;0)</formula>
    </cfRule>
  </conditionalFormatting>
  <conditionalFormatting sqref="V82:Y82">
    <cfRule type="expression" dxfId="2942" priority="2987">
      <formula>Q82&lt;V82</formula>
    </cfRule>
  </conditionalFormatting>
  <conditionalFormatting sqref="V82:Y82">
    <cfRule type="expression" dxfId="2941" priority="2986">
      <formula>V82&lt;AA82</formula>
    </cfRule>
  </conditionalFormatting>
  <conditionalFormatting sqref="V82:Y82">
    <cfRule type="expression" dxfId="2940" priority="2985">
      <formula>AND($U82&lt;$Z82,$Z82&gt;0)</formula>
    </cfRule>
  </conditionalFormatting>
  <conditionalFormatting sqref="V86:Y86">
    <cfRule type="expression" dxfId="2939" priority="2984">
      <formula>AND($P86&lt;$U86,$U86&lt;&gt;0)</formula>
    </cfRule>
  </conditionalFormatting>
  <conditionalFormatting sqref="V86:Y86">
    <cfRule type="expression" dxfId="2938" priority="2983">
      <formula>Q86&lt;V86</formula>
    </cfRule>
  </conditionalFormatting>
  <conditionalFormatting sqref="V86:Y86">
    <cfRule type="expression" dxfId="2937" priority="2982">
      <formula>V86&lt;AA86</formula>
    </cfRule>
  </conditionalFormatting>
  <conditionalFormatting sqref="V86:Y86">
    <cfRule type="expression" dxfId="2936" priority="2981">
      <formula>AND($U86&lt;$Z86,$Z86&gt;0)</formula>
    </cfRule>
  </conditionalFormatting>
  <conditionalFormatting sqref="V48:Y54">
    <cfRule type="expression" dxfId="2935" priority="2980">
      <formula>AND($P48&lt;$U48,$U48&lt;&gt;0)</formula>
    </cfRule>
  </conditionalFormatting>
  <conditionalFormatting sqref="V48:Y54">
    <cfRule type="expression" dxfId="2934" priority="2979">
      <formula>Q48&lt;V48</formula>
    </cfRule>
  </conditionalFormatting>
  <conditionalFormatting sqref="V48:Y54">
    <cfRule type="expression" dxfId="2933" priority="2978">
      <formula>V48&lt;AA48</formula>
    </cfRule>
  </conditionalFormatting>
  <conditionalFormatting sqref="V48:Y54">
    <cfRule type="expression" dxfId="2932" priority="2977">
      <formula>AND($U48&lt;$Z48,$Z48&gt;0)</formula>
    </cfRule>
  </conditionalFormatting>
  <conditionalFormatting sqref="V57:Y64">
    <cfRule type="expression" dxfId="2931" priority="2976">
      <formula>AND($P57&lt;$U57,$U57&lt;&gt;0)</formula>
    </cfRule>
  </conditionalFormatting>
  <conditionalFormatting sqref="V57:Y64">
    <cfRule type="expression" dxfId="2930" priority="2975">
      <formula>Q57&lt;V57</formula>
    </cfRule>
  </conditionalFormatting>
  <conditionalFormatting sqref="V57:Y64">
    <cfRule type="expression" dxfId="2929" priority="2974">
      <formula>V57&lt;AA57</formula>
    </cfRule>
  </conditionalFormatting>
  <conditionalFormatting sqref="V57:Y64">
    <cfRule type="expression" dxfId="2928" priority="2973">
      <formula>AND($U57&lt;$Z57,$Z57&gt;0)</formula>
    </cfRule>
  </conditionalFormatting>
  <conditionalFormatting sqref="V67:Y71">
    <cfRule type="expression" dxfId="2927" priority="2972">
      <formula>AND($P67&lt;$U67,$U67&lt;&gt;0)</formula>
    </cfRule>
  </conditionalFormatting>
  <conditionalFormatting sqref="V67:Y71">
    <cfRule type="expression" dxfId="2926" priority="2971">
      <formula>Q67&lt;V67</formula>
    </cfRule>
  </conditionalFormatting>
  <conditionalFormatting sqref="V67:Y71">
    <cfRule type="expression" dxfId="2925" priority="2970">
      <formula>V67&lt;AA67</formula>
    </cfRule>
  </conditionalFormatting>
  <conditionalFormatting sqref="V67:Y71">
    <cfRule type="expression" dxfId="2924" priority="2969">
      <formula>AND($U67&lt;$Z67,$Z67&gt;0)</formula>
    </cfRule>
  </conditionalFormatting>
  <conditionalFormatting sqref="V74:Y75">
    <cfRule type="expression" dxfId="2923" priority="2968">
      <formula>AND($P74&lt;$U74,$U74&lt;&gt;0)</formula>
    </cfRule>
  </conditionalFormatting>
  <conditionalFormatting sqref="V74:Y75">
    <cfRule type="expression" dxfId="2922" priority="2967">
      <formula>Q74&lt;V74</formula>
    </cfRule>
  </conditionalFormatting>
  <conditionalFormatting sqref="V74:Y75">
    <cfRule type="expression" dxfId="2921" priority="2966">
      <formula>V74&lt;AA74</formula>
    </cfRule>
  </conditionalFormatting>
  <conditionalFormatting sqref="V74:Y75">
    <cfRule type="expression" dxfId="2920" priority="2965">
      <formula>AND($U74&lt;$Z74,$Z74&gt;0)</formula>
    </cfRule>
  </conditionalFormatting>
  <conditionalFormatting sqref="V78:Y80">
    <cfRule type="expression" dxfId="2919" priority="2964">
      <formula>AND($P78&lt;$U78,$U78&lt;&gt;0)</formula>
    </cfRule>
  </conditionalFormatting>
  <conditionalFormatting sqref="V78:Y80">
    <cfRule type="expression" dxfId="2918" priority="2963">
      <formula>Q78&lt;V78</formula>
    </cfRule>
  </conditionalFormatting>
  <conditionalFormatting sqref="V78:Y80">
    <cfRule type="expression" dxfId="2917" priority="2962">
      <formula>V78&lt;AA78</formula>
    </cfRule>
  </conditionalFormatting>
  <conditionalFormatting sqref="V78:Y80">
    <cfRule type="expression" dxfId="2916" priority="2961">
      <formula>AND($U78&lt;$Z78,$Z78&gt;0)</formula>
    </cfRule>
  </conditionalFormatting>
  <conditionalFormatting sqref="V83:Y84">
    <cfRule type="expression" dxfId="2915" priority="2960">
      <formula>AND($P83&lt;$U83,$U83&lt;&gt;0)</formula>
    </cfRule>
  </conditionalFormatting>
  <conditionalFormatting sqref="V83:Y84">
    <cfRule type="expression" dxfId="2914" priority="2959">
      <formula>Q83&lt;V83</formula>
    </cfRule>
  </conditionalFormatting>
  <conditionalFormatting sqref="V83:Y84">
    <cfRule type="expression" dxfId="2913" priority="2958">
      <formula>V83&lt;AA83</formula>
    </cfRule>
  </conditionalFormatting>
  <conditionalFormatting sqref="V83:Y84">
    <cfRule type="expression" dxfId="2912" priority="2957">
      <formula>AND($U83&lt;$Z83,$Z83&gt;0)</formula>
    </cfRule>
  </conditionalFormatting>
  <conditionalFormatting sqref="V87:Y91">
    <cfRule type="expression" dxfId="2911" priority="2956">
      <formula>AND($P87&lt;$U87,$U87&lt;&gt;0)</formula>
    </cfRule>
  </conditionalFormatting>
  <conditionalFormatting sqref="V87:Y91">
    <cfRule type="expression" dxfId="2910" priority="2955">
      <formula>Q87&lt;V87</formula>
    </cfRule>
  </conditionalFormatting>
  <conditionalFormatting sqref="V87:Y91">
    <cfRule type="expression" dxfId="2909" priority="2954">
      <formula>V87&lt;AA87</formula>
    </cfRule>
  </conditionalFormatting>
  <conditionalFormatting sqref="V87:Y91">
    <cfRule type="expression" dxfId="2908" priority="2953">
      <formula>AND($U87&lt;$Z87,$Z87&gt;0)</formula>
    </cfRule>
  </conditionalFormatting>
  <conditionalFormatting sqref="V55:Y55">
    <cfRule type="expression" dxfId="2907" priority="2952">
      <formula>AND($P55&lt;$U55,$U55&lt;&gt;0)</formula>
    </cfRule>
  </conditionalFormatting>
  <conditionalFormatting sqref="V55:Y55">
    <cfRule type="expression" dxfId="2906" priority="2951">
      <formula>Q55&lt;V55</formula>
    </cfRule>
  </conditionalFormatting>
  <conditionalFormatting sqref="V55:Y55">
    <cfRule type="expression" dxfId="2905" priority="2950">
      <formula>V55&lt;AA55</formula>
    </cfRule>
  </conditionalFormatting>
  <conditionalFormatting sqref="V55:Y55">
    <cfRule type="expression" dxfId="2904" priority="2949">
      <formula>AND($U55&lt;$Z55,$Z55&gt;0)</formula>
    </cfRule>
  </conditionalFormatting>
  <conditionalFormatting sqref="V65:Y65">
    <cfRule type="expression" dxfId="2903" priority="2948">
      <formula>AND($P65&lt;$U65,$U65&lt;&gt;0)</formula>
    </cfRule>
  </conditionalFormatting>
  <conditionalFormatting sqref="V65:Y65">
    <cfRule type="expression" dxfId="2902" priority="2947">
      <formula>Q65&lt;V65</formula>
    </cfRule>
  </conditionalFormatting>
  <conditionalFormatting sqref="V65:Y65">
    <cfRule type="expression" dxfId="2901" priority="2946">
      <formula>V65&lt;AA65</formula>
    </cfRule>
  </conditionalFormatting>
  <conditionalFormatting sqref="V65:Y65">
    <cfRule type="expression" dxfId="2900" priority="2945">
      <formula>AND($U65&lt;$Z65,$Z65&gt;0)</formula>
    </cfRule>
  </conditionalFormatting>
  <conditionalFormatting sqref="V72:Y72">
    <cfRule type="expression" dxfId="2899" priority="2944">
      <formula>AND($P72&lt;$U72,$U72&lt;&gt;0)</formula>
    </cfRule>
  </conditionalFormatting>
  <conditionalFormatting sqref="V72:Y72">
    <cfRule type="expression" dxfId="2898" priority="2943">
      <formula>Q72&lt;V72</formula>
    </cfRule>
  </conditionalFormatting>
  <conditionalFormatting sqref="V72:Y72">
    <cfRule type="expression" dxfId="2897" priority="2942">
      <formula>V72&lt;AA72</formula>
    </cfRule>
  </conditionalFormatting>
  <conditionalFormatting sqref="V72:Y72">
    <cfRule type="expression" dxfId="2896" priority="2941">
      <formula>AND($U72&lt;$Z72,$Z72&gt;0)</formula>
    </cfRule>
  </conditionalFormatting>
  <conditionalFormatting sqref="V76:Y76">
    <cfRule type="expression" dxfId="2895" priority="2940">
      <formula>AND($P76&lt;$U76,$U76&lt;&gt;0)</formula>
    </cfRule>
  </conditionalFormatting>
  <conditionalFormatting sqref="V76:Y76">
    <cfRule type="expression" dxfId="2894" priority="2939">
      <formula>Q76&lt;V76</formula>
    </cfRule>
  </conditionalFormatting>
  <conditionalFormatting sqref="V76:Y76">
    <cfRule type="expression" dxfId="2893" priority="2938">
      <formula>V76&lt;AA76</formula>
    </cfRule>
  </conditionalFormatting>
  <conditionalFormatting sqref="V76:Y76">
    <cfRule type="expression" dxfId="2892" priority="2937">
      <formula>AND($U76&lt;$Z76,$Z76&gt;0)</formula>
    </cfRule>
  </conditionalFormatting>
  <conditionalFormatting sqref="V81:Y81">
    <cfRule type="expression" dxfId="2891" priority="2936">
      <formula>AND($P81&lt;$U81,$U81&lt;&gt;0)</formula>
    </cfRule>
  </conditionalFormatting>
  <conditionalFormatting sqref="V81:Y81">
    <cfRule type="expression" dxfId="2890" priority="2935">
      <formula>Q81&lt;V81</formula>
    </cfRule>
  </conditionalFormatting>
  <conditionalFormatting sqref="V81:Y81">
    <cfRule type="expression" dxfId="2889" priority="2934">
      <formula>V81&lt;AA81</formula>
    </cfRule>
  </conditionalFormatting>
  <conditionalFormatting sqref="V81:Y81">
    <cfRule type="expression" dxfId="2888" priority="2933">
      <formula>AND($U81&lt;$Z81,$Z81&gt;0)</formula>
    </cfRule>
  </conditionalFormatting>
  <conditionalFormatting sqref="V85:Y85">
    <cfRule type="expression" dxfId="2887" priority="2932">
      <formula>AND($P85&lt;$U85,$U85&lt;&gt;0)</formula>
    </cfRule>
  </conditionalFormatting>
  <conditionalFormatting sqref="V85:Y85">
    <cfRule type="expression" dxfId="2886" priority="2931">
      <formula>Q85&lt;V85</formula>
    </cfRule>
  </conditionalFormatting>
  <conditionalFormatting sqref="V85:Y85">
    <cfRule type="expression" dxfId="2885" priority="2930">
      <formula>V85&lt;AA85</formula>
    </cfRule>
  </conditionalFormatting>
  <conditionalFormatting sqref="V85:Y85">
    <cfRule type="expression" dxfId="2884" priority="2929">
      <formula>AND($U85&lt;$Z85,$Z85&gt;0)</formula>
    </cfRule>
  </conditionalFormatting>
  <conditionalFormatting sqref="V92:Y92">
    <cfRule type="expression" dxfId="2883" priority="2928">
      <formula>AND($P92&lt;$U92,$U92&lt;&gt;0)</formula>
    </cfRule>
  </conditionalFormatting>
  <conditionalFormatting sqref="V92:Y92">
    <cfRule type="expression" dxfId="2882" priority="2927">
      <formula>Q92&lt;V92</formula>
    </cfRule>
  </conditionalFormatting>
  <conditionalFormatting sqref="V92:Y92">
    <cfRule type="expression" dxfId="2881" priority="2926">
      <formula>V92&lt;AA92</formula>
    </cfRule>
  </conditionalFormatting>
  <conditionalFormatting sqref="V92:Y92">
    <cfRule type="expression" dxfId="2880" priority="2925">
      <formula>AND($U92&lt;$Z92,$Z92&gt;0)</formula>
    </cfRule>
  </conditionalFormatting>
  <conditionalFormatting sqref="V56:Y56">
    <cfRule type="expression" dxfId="2879" priority="2924">
      <formula>AND(OR($Q56&lt;&gt;"",$R56&lt;&gt;"",$S56&lt;&gt;"",$T56&lt;&gt;""),$P56&lt;&gt;SUM($D56:$O56),SUM($D56:$O56)&lt;&gt;0,$P56&lt;&gt;0)</formula>
    </cfRule>
  </conditionalFormatting>
  <conditionalFormatting sqref="V56:Y56">
    <cfRule type="expression" dxfId="2878" priority="2922">
      <formula>AND($P56&lt;$Z56,$Z56&lt;&gt;0)</formula>
    </cfRule>
    <cfRule type="expression" dxfId="2877" priority="2923">
      <formula>AND(SUM($D56:$O56)&lt;&gt;0,$P56=0)</formula>
    </cfRule>
  </conditionalFormatting>
  <conditionalFormatting sqref="V56:Y56">
    <cfRule type="expression" dxfId="2876" priority="2921">
      <formula>V56&lt;AA56</formula>
    </cfRule>
  </conditionalFormatting>
  <conditionalFormatting sqref="V56:Y56">
    <cfRule type="expression" dxfId="2875" priority="2920">
      <formula>V56&lt;AF56</formula>
    </cfRule>
  </conditionalFormatting>
  <conditionalFormatting sqref="V57:Y64">
    <cfRule type="expression" dxfId="2874" priority="2919">
      <formula>AND(OR($Q57&lt;&gt;"",$R57&lt;&gt;"",$S57&lt;&gt;"",$T57&lt;&gt;""),$P57&lt;&gt;SUM($D57:$O57),SUM($D57:$O57)&lt;&gt;0,$P57&lt;&gt;0)</formula>
    </cfRule>
  </conditionalFormatting>
  <conditionalFormatting sqref="V57:Y64">
    <cfRule type="expression" dxfId="2873" priority="2917">
      <formula>AND($P57&lt;$Z57,$Z57&lt;&gt;0)</formula>
    </cfRule>
    <cfRule type="expression" dxfId="2872" priority="2918">
      <formula>AND(SUM($D57:$O57)&lt;&gt;0,$P57=0)</formula>
    </cfRule>
  </conditionalFormatting>
  <conditionalFormatting sqref="V57:Y64">
    <cfRule type="expression" dxfId="2871" priority="2916">
      <formula>V57&lt;AA57</formula>
    </cfRule>
  </conditionalFormatting>
  <conditionalFormatting sqref="V57:Y64">
    <cfRule type="expression" dxfId="2870" priority="2915">
      <formula>V57&lt;AF57</formula>
    </cfRule>
  </conditionalFormatting>
  <conditionalFormatting sqref="V65:Y65">
    <cfRule type="expression" dxfId="2869" priority="2914">
      <formula>AND(OR($Q65&lt;&gt;"",$R65&lt;&gt;"",$S65&lt;&gt;"",$T65&lt;&gt;""),$P65&lt;&gt;SUM($D65:$O65),SUM($D65:$O65)&lt;&gt;0,$P65&lt;&gt;0)</formula>
    </cfRule>
  </conditionalFormatting>
  <conditionalFormatting sqref="V65:Y65">
    <cfRule type="expression" dxfId="2868" priority="2912">
      <formula>AND($P65&lt;$Z65,$Z65&lt;&gt;0)</formula>
    </cfRule>
    <cfRule type="expression" dxfId="2867" priority="2913">
      <formula>AND(SUM($D65:$O65)&lt;&gt;0,$P65=0)</formula>
    </cfRule>
  </conditionalFormatting>
  <conditionalFormatting sqref="V65:Y65">
    <cfRule type="expression" dxfId="2866" priority="2911">
      <formula>V65&lt;AA65</formula>
    </cfRule>
  </conditionalFormatting>
  <conditionalFormatting sqref="V65:Y65">
    <cfRule type="expression" dxfId="2865" priority="2910">
      <formula>V65&lt;AF65</formula>
    </cfRule>
  </conditionalFormatting>
  <conditionalFormatting sqref="V56:Y56">
    <cfRule type="expression" dxfId="2864" priority="2909">
      <formula>AND(OR($Q56&lt;&gt;"",$R56&lt;&gt;"",$S56&lt;&gt;"",$T56&lt;&gt;""),$P56&lt;&gt;SUM($D56:$O56),SUM($D56:$O56)&lt;&gt;0,$P56&lt;&gt;0)</formula>
    </cfRule>
  </conditionalFormatting>
  <conditionalFormatting sqref="V56:Y56">
    <cfRule type="expression" dxfId="2863" priority="2907">
      <formula>AND($P56&lt;$Z56,$Z56&lt;&gt;0)</formula>
    </cfRule>
    <cfRule type="expression" dxfId="2862" priority="2908">
      <formula>AND(SUM($D56:$O56)&lt;&gt;0,$P56=0)</formula>
    </cfRule>
  </conditionalFormatting>
  <conditionalFormatting sqref="V56:Y56">
    <cfRule type="expression" dxfId="2861" priority="2906">
      <formula>AND($P56&lt;$U56,$U56&lt;&gt;0)</formula>
    </cfRule>
  </conditionalFormatting>
  <conditionalFormatting sqref="V56:Y56">
    <cfRule type="expression" dxfId="2860" priority="2905">
      <formula>V56&lt;AA56</formula>
    </cfRule>
  </conditionalFormatting>
  <conditionalFormatting sqref="V56:Y56">
    <cfRule type="expression" dxfId="2859" priority="2904">
      <formula>V56&lt;AF56</formula>
    </cfRule>
  </conditionalFormatting>
  <conditionalFormatting sqref="V57:Y64">
    <cfRule type="expression" dxfId="2858" priority="2903">
      <formula>AND(OR($Q57&lt;&gt;"",$R57&lt;&gt;"",$S57&lt;&gt;"",$T57&lt;&gt;""),$P57&lt;&gt;SUM($D57:$O57),SUM($D57:$O57)&lt;&gt;0,$P57&lt;&gt;0)</formula>
    </cfRule>
  </conditionalFormatting>
  <conditionalFormatting sqref="V57:Y64">
    <cfRule type="expression" dxfId="2857" priority="2901">
      <formula>AND($P57&lt;$Z57,$Z57&lt;&gt;0)</formula>
    </cfRule>
    <cfRule type="expression" dxfId="2856" priority="2902">
      <formula>AND(SUM($D57:$O57)&lt;&gt;0,$P57=0)</formula>
    </cfRule>
  </conditionalFormatting>
  <conditionalFormatting sqref="V57:Y64">
    <cfRule type="expression" dxfId="2855" priority="2900">
      <formula>AND($P57&lt;$U57,$U57&lt;&gt;0)</formula>
    </cfRule>
  </conditionalFormatting>
  <conditionalFormatting sqref="V57:Y64">
    <cfRule type="expression" dxfId="2854" priority="2899">
      <formula>V57&lt;AA57</formula>
    </cfRule>
  </conditionalFormatting>
  <conditionalFormatting sqref="V57:Y64">
    <cfRule type="expression" dxfId="2853" priority="2898">
      <formula>V57&lt;AF57</formula>
    </cfRule>
  </conditionalFormatting>
  <conditionalFormatting sqref="V65:Y65">
    <cfRule type="expression" dxfId="2852" priority="2897">
      <formula>AND(OR($Q65&lt;&gt;"",$R65&lt;&gt;"",$S65&lt;&gt;"",$T65&lt;&gt;""),$P65&lt;&gt;SUM($D65:$O65),SUM($D65:$O65)&lt;&gt;0,$P65&lt;&gt;0)</formula>
    </cfRule>
  </conditionalFormatting>
  <conditionalFormatting sqref="V65:Y65">
    <cfRule type="expression" dxfId="2851" priority="2895">
      <formula>AND($P65&lt;$Z65,$Z65&lt;&gt;0)</formula>
    </cfRule>
    <cfRule type="expression" dxfId="2850" priority="2896">
      <formula>AND(SUM($D65:$O65)&lt;&gt;0,$P65=0)</formula>
    </cfRule>
  </conditionalFormatting>
  <conditionalFormatting sqref="V65:Y65">
    <cfRule type="expression" dxfId="2849" priority="2894">
      <formula>AND($P65&lt;$U65,$U65&lt;&gt;0)</formula>
    </cfRule>
  </conditionalFormatting>
  <conditionalFormatting sqref="V65:Y65">
    <cfRule type="expression" dxfId="2848" priority="2893">
      <formula>V65&lt;AA65</formula>
    </cfRule>
  </conditionalFormatting>
  <conditionalFormatting sqref="V65:Y65">
    <cfRule type="expression" dxfId="2847" priority="2892">
      <formula>V65&lt;AF65</formula>
    </cfRule>
  </conditionalFormatting>
  <conditionalFormatting sqref="V66:Y66">
    <cfRule type="expression" dxfId="2846" priority="2891">
      <formula>AND(OR($Q66&lt;&gt;"",$R66&lt;&gt;"",$S66&lt;&gt;"",$T66&lt;&gt;""),$P66&lt;&gt;SUM($D66:$O66),SUM($D66:$O66)&lt;&gt;0,$P66&lt;&gt;0)</formula>
    </cfRule>
  </conditionalFormatting>
  <conditionalFormatting sqref="V66:Y66">
    <cfRule type="expression" dxfId="2845" priority="2889">
      <formula>AND($P66&lt;$Z66,$Z66&lt;&gt;0)</formula>
    </cfRule>
    <cfRule type="expression" dxfId="2844" priority="2890">
      <formula>AND(SUM($D66:$O66)&lt;&gt;0,$P66=0)</formula>
    </cfRule>
  </conditionalFormatting>
  <conditionalFormatting sqref="V66:Y66">
    <cfRule type="expression" dxfId="2843" priority="2888">
      <formula>V66&lt;AA66</formula>
    </cfRule>
  </conditionalFormatting>
  <conditionalFormatting sqref="V66:Y66">
    <cfRule type="expression" dxfId="2842" priority="2887">
      <formula>V66&lt;AF66</formula>
    </cfRule>
  </conditionalFormatting>
  <conditionalFormatting sqref="V67:Y71">
    <cfRule type="expression" dxfId="2841" priority="2886">
      <formula>AND(OR($Q67&lt;&gt;"",$R67&lt;&gt;"",$S67&lt;&gt;"",$T67&lt;&gt;""),$P67&lt;&gt;SUM($D67:$O67),SUM($D67:$O67)&lt;&gt;0,$P67&lt;&gt;0)</formula>
    </cfRule>
  </conditionalFormatting>
  <conditionalFormatting sqref="V67:Y71">
    <cfRule type="expression" dxfId="2840" priority="2884">
      <formula>AND($P67&lt;$Z67,$Z67&lt;&gt;0)</formula>
    </cfRule>
    <cfRule type="expression" dxfId="2839" priority="2885">
      <formula>AND(SUM($D67:$O67)&lt;&gt;0,$P67=0)</formula>
    </cfRule>
  </conditionalFormatting>
  <conditionalFormatting sqref="V67:Y71">
    <cfRule type="expression" dxfId="2838" priority="2883">
      <formula>V67&lt;AA67</formula>
    </cfRule>
  </conditionalFormatting>
  <conditionalFormatting sqref="V67:Y71">
    <cfRule type="expression" dxfId="2837" priority="2882">
      <formula>V67&lt;AF67</formula>
    </cfRule>
  </conditionalFormatting>
  <conditionalFormatting sqref="V72:Y72">
    <cfRule type="expression" dxfId="2836" priority="2881">
      <formula>AND(OR($Q72&lt;&gt;"",$R72&lt;&gt;"",$S72&lt;&gt;"",$T72&lt;&gt;""),$P72&lt;&gt;SUM($D72:$O72),SUM($D72:$O72)&lt;&gt;0,$P72&lt;&gt;0)</formula>
    </cfRule>
  </conditionalFormatting>
  <conditionalFormatting sqref="V72:Y72">
    <cfRule type="expression" dxfId="2835" priority="2879">
      <formula>AND($P72&lt;$Z72,$Z72&lt;&gt;0)</formula>
    </cfRule>
    <cfRule type="expression" dxfId="2834" priority="2880">
      <formula>AND(SUM($D72:$O72)&lt;&gt;0,$P72=0)</formula>
    </cfRule>
  </conditionalFormatting>
  <conditionalFormatting sqref="V72:Y72">
    <cfRule type="expression" dxfId="2833" priority="2878">
      <formula>V72&lt;AA72</formula>
    </cfRule>
  </conditionalFormatting>
  <conditionalFormatting sqref="V72:Y72">
    <cfRule type="expression" dxfId="2832" priority="2877">
      <formula>V72&lt;AF72</formula>
    </cfRule>
  </conditionalFormatting>
  <conditionalFormatting sqref="V66:Y66">
    <cfRule type="expression" dxfId="2831" priority="2876">
      <formula>AND(OR($Q66&lt;&gt;"",$R66&lt;&gt;"",$S66&lt;&gt;"",$T66&lt;&gt;""),$P66&lt;&gt;SUM($D66:$O66),SUM($D66:$O66)&lt;&gt;0,$P66&lt;&gt;0)</formula>
    </cfRule>
  </conditionalFormatting>
  <conditionalFormatting sqref="V66:Y66">
    <cfRule type="expression" dxfId="2830" priority="2874">
      <formula>AND($P66&lt;$Z66,$Z66&lt;&gt;0)</formula>
    </cfRule>
    <cfRule type="expression" dxfId="2829" priority="2875">
      <formula>AND(SUM($D66:$O66)&lt;&gt;0,$P66=0)</formula>
    </cfRule>
  </conditionalFormatting>
  <conditionalFormatting sqref="V66:Y66">
    <cfRule type="expression" dxfId="2828" priority="2873">
      <formula>AND($P66&lt;$U66,$U66&lt;&gt;0)</formula>
    </cfRule>
  </conditionalFormatting>
  <conditionalFormatting sqref="V66:Y66">
    <cfRule type="expression" dxfId="2827" priority="2872">
      <formula>V66&lt;AA66</formula>
    </cfRule>
  </conditionalFormatting>
  <conditionalFormatting sqref="V66:Y66">
    <cfRule type="expression" dxfId="2826" priority="2871">
      <formula>V66&lt;AF66</formula>
    </cfRule>
  </conditionalFormatting>
  <conditionalFormatting sqref="V67:Y71">
    <cfRule type="expression" dxfId="2825" priority="2870">
      <formula>AND(OR($Q67&lt;&gt;"",$R67&lt;&gt;"",$S67&lt;&gt;"",$T67&lt;&gt;""),$P67&lt;&gt;SUM($D67:$O67),SUM($D67:$O67)&lt;&gt;0,$P67&lt;&gt;0)</formula>
    </cfRule>
  </conditionalFormatting>
  <conditionalFormatting sqref="V67:Y71">
    <cfRule type="expression" dxfId="2824" priority="2868">
      <formula>AND($P67&lt;$Z67,$Z67&lt;&gt;0)</formula>
    </cfRule>
    <cfRule type="expression" dxfId="2823" priority="2869">
      <formula>AND(SUM($D67:$O67)&lt;&gt;0,$P67=0)</formula>
    </cfRule>
  </conditionalFormatting>
  <conditionalFormatting sqref="V67:Y71">
    <cfRule type="expression" dxfId="2822" priority="2867">
      <formula>AND($P67&lt;$U67,$U67&lt;&gt;0)</formula>
    </cfRule>
  </conditionalFormatting>
  <conditionalFormatting sqref="V67:Y71">
    <cfRule type="expression" dxfId="2821" priority="2866">
      <formula>V67&lt;AA67</formula>
    </cfRule>
  </conditionalFormatting>
  <conditionalFormatting sqref="V67:Y71">
    <cfRule type="expression" dxfId="2820" priority="2865">
      <formula>V67&lt;AF67</formula>
    </cfRule>
  </conditionalFormatting>
  <conditionalFormatting sqref="V72:Y72">
    <cfRule type="expression" dxfId="2819" priority="2864">
      <formula>AND(OR($Q72&lt;&gt;"",$R72&lt;&gt;"",$S72&lt;&gt;"",$T72&lt;&gt;""),$P72&lt;&gt;SUM($D72:$O72),SUM($D72:$O72)&lt;&gt;0,$P72&lt;&gt;0)</formula>
    </cfRule>
  </conditionalFormatting>
  <conditionalFormatting sqref="V72:Y72">
    <cfRule type="expression" dxfId="2818" priority="2862">
      <formula>AND($P72&lt;$Z72,$Z72&lt;&gt;0)</formula>
    </cfRule>
    <cfRule type="expression" dxfId="2817" priority="2863">
      <formula>AND(SUM($D72:$O72)&lt;&gt;0,$P72=0)</formula>
    </cfRule>
  </conditionalFormatting>
  <conditionalFormatting sqref="V72:Y72">
    <cfRule type="expression" dxfId="2816" priority="2861">
      <formula>AND($P72&lt;$U72,$U72&lt;&gt;0)</formula>
    </cfRule>
  </conditionalFormatting>
  <conditionalFormatting sqref="V72:Y72">
    <cfRule type="expression" dxfId="2815" priority="2860">
      <formula>V72&lt;AA72</formula>
    </cfRule>
  </conditionalFormatting>
  <conditionalFormatting sqref="V72:Y72">
    <cfRule type="expression" dxfId="2814" priority="2859">
      <formula>V72&lt;AF72</formula>
    </cfRule>
  </conditionalFormatting>
  <conditionalFormatting sqref="V73:Y73">
    <cfRule type="expression" dxfId="2813" priority="2858">
      <formula>AND(OR($Q73&lt;&gt;"",$R73&lt;&gt;"",$S73&lt;&gt;"",$T73&lt;&gt;""),$P73&lt;&gt;SUM($D73:$O73),SUM($D73:$O73)&lt;&gt;0,$P73&lt;&gt;0)</formula>
    </cfRule>
  </conditionalFormatting>
  <conditionalFormatting sqref="V73:Y73">
    <cfRule type="expression" dxfId="2812" priority="2856">
      <formula>AND($P73&lt;$Z73,$Z73&lt;&gt;0)</formula>
    </cfRule>
    <cfRule type="expression" dxfId="2811" priority="2857">
      <formula>AND(SUM($D73:$O73)&lt;&gt;0,$P73=0)</formula>
    </cfRule>
  </conditionalFormatting>
  <conditionalFormatting sqref="V73:Y73">
    <cfRule type="expression" dxfId="2810" priority="2855">
      <formula>V73&lt;AA73</formula>
    </cfRule>
  </conditionalFormatting>
  <conditionalFormatting sqref="V73:Y73">
    <cfRule type="expression" dxfId="2809" priority="2854">
      <formula>V73&lt;AF73</formula>
    </cfRule>
  </conditionalFormatting>
  <conditionalFormatting sqref="V74:Y75">
    <cfRule type="expression" dxfId="2808" priority="2853">
      <formula>AND(OR($Q74&lt;&gt;"",$R74&lt;&gt;"",$S74&lt;&gt;"",$T74&lt;&gt;""),$P74&lt;&gt;SUM($D74:$O74),SUM($D74:$O74)&lt;&gt;0,$P74&lt;&gt;0)</formula>
    </cfRule>
  </conditionalFormatting>
  <conditionalFormatting sqref="V74:Y75">
    <cfRule type="expression" dxfId="2807" priority="2851">
      <formula>AND($P74&lt;$Z74,$Z74&lt;&gt;0)</formula>
    </cfRule>
    <cfRule type="expression" dxfId="2806" priority="2852">
      <formula>AND(SUM($D74:$O74)&lt;&gt;0,$P74=0)</formula>
    </cfRule>
  </conditionalFormatting>
  <conditionalFormatting sqref="V74:Y75">
    <cfRule type="expression" dxfId="2805" priority="2850">
      <formula>V74&lt;AA74</formula>
    </cfRule>
  </conditionalFormatting>
  <conditionalFormatting sqref="V74:Y75">
    <cfRule type="expression" dxfId="2804" priority="2849">
      <formula>V74&lt;AF74</formula>
    </cfRule>
  </conditionalFormatting>
  <conditionalFormatting sqref="V76:Y76">
    <cfRule type="expression" dxfId="2803" priority="2848">
      <formula>AND(OR($Q76&lt;&gt;"",$R76&lt;&gt;"",$S76&lt;&gt;"",$T76&lt;&gt;""),$P76&lt;&gt;SUM($D76:$O76),SUM($D76:$O76)&lt;&gt;0,$P76&lt;&gt;0)</formula>
    </cfRule>
  </conditionalFormatting>
  <conditionalFormatting sqref="V76:Y76">
    <cfRule type="expression" dxfId="2802" priority="2846">
      <formula>AND($P76&lt;$Z76,$Z76&lt;&gt;0)</formula>
    </cfRule>
    <cfRule type="expression" dxfId="2801" priority="2847">
      <formula>AND(SUM($D76:$O76)&lt;&gt;0,$P76=0)</formula>
    </cfRule>
  </conditionalFormatting>
  <conditionalFormatting sqref="V76:Y76">
    <cfRule type="expression" dxfId="2800" priority="2845">
      <formula>V76&lt;AA76</formula>
    </cfRule>
  </conditionalFormatting>
  <conditionalFormatting sqref="V76:Y76">
    <cfRule type="expression" dxfId="2799" priority="2844">
      <formula>V76&lt;AF76</formula>
    </cfRule>
  </conditionalFormatting>
  <conditionalFormatting sqref="V73:Y73">
    <cfRule type="expression" dxfId="2798" priority="2843">
      <formula>AND(OR($Q73&lt;&gt;"",$R73&lt;&gt;"",$S73&lt;&gt;"",$T73&lt;&gt;""),$P73&lt;&gt;SUM($D73:$O73),SUM($D73:$O73)&lt;&gt;0,$P73&lt;&gt;0)</formula>
    </cfRule>
  </conditionalFormatting>
  <conditionalFormatting sqref="V73:Y73">
    <cfRule type="expression" dxfId="2797" priority="2841">
      <formula>AND($P73&lt;$Z73,$Z73&lt;&gt;0)</formula>
    </cfRule>
    <cfRule type="expression" dxfId="2796" priority="2842">
      <formula>AND(SUM($D73:$O73)&lt;&gt;0,$P73=0)</formula>
    </cfRule>
  </conditionalFormatting>
  <conditionalFormatting sqref="V73:Y73">
    <cfRule type="expression" dxfId="2795" priority="2840">
      <formula>AND($P73&lt;$U73,$U73&lt;&gt;0)</formula>
    </cfRule>
  </conditionalFormatting>
  <conditionalFormatting sqref="V73:Y73">
    <cfRule type="expression" dxfId="2794" priority="2839">
      <formula>V73&lt;AA73</formula>
    </cfRule>
  </conditionalFormatting>
  <conditionalFormatting sqref="V73:Y73">
    <cfRule type="expression" dxfId="2793" priority="2838">
      <formula>V73&lt;AF73</formula>
    </cfRule>
  </conditionalFormatting>
  <conditionalFormatting sqref="V74:Y75">
    <cfRule type="expression" dxfId="2792" priority="2837">
      <formula>AND(OR($Q74&lt;&gt;"",$R74&lt;&gt;"",$S74&lt;&gt;"",$T74&lt;&gt;""),$P74&lt;&gt;SUM($D74:$O74),SUM($D74:$O74)&lt;&gt;0,$P74&lt;&gt;0)</formula>
    </cfRule>
  </conditionalFormatting>
  <conditionalFormatting sqref="V74:Y75">
    <cfRule type="expression" dxfId="2791" priority="2835">
      <formula>AND($P74&lt;$Z74,$Z74&lt;&gt;0)</formula>
    </cfRule>
    <cfRule type="expression" dxfId="2790" priority="2836">
      <formula>AND(SUM($D74:$O74)&lt;&gt;0,$P74=0)</formula>
    </cfRule>
  </conditionalFormatting>
  <conditionalFormatting sqref="V74:Y75">
    <cfRule type="expression" dxfId="2789" priority="2834">
      <formula>AND($P74&lt;$U74,$U74&lt;&gt;0)</formula>
    </cfRule>
  </conditionalFormatting>
  <conditionalFormatting sqref="V74:Y75">
    <cfRule type="expression" dxfId="2788" priority="2833">
      <formula>V74&lt;AA74</formula>
    </cfRule>
  </conditionalFormatting>
  <conditionalFormatting sqref="V74:Y75">
    <cfRule type="expression" dxfId="2787" priority="2832">
      <formula>V74&lt;AF74</formula>
    </cfRule>
  </conditionalFormatting>
  <conditionalFormatting sqref="V76:Y76">
    <cfRule type="expression" dxfId="2786" priority="2831">
      <formula>AND(OR($Q76&lt;&gt;"",$R76&lt;&gt;"",$S76&lt;&gt;"",$T76&lt;&gt;""),$P76&lt;&gt;SUM($D76:$O76),SUM($D76:$O76)&lt;&gt;0,$P76&lt;&gt;0)</formula>
    </cfRule>
  </conditionalFormatting>
  <conditionalFormatting sqref="V76:Y76">
    <cfRule type="expression" dxfId="2785" priority="2829">
      <formula>AND($P76&lt;$Z76,$Z76&lt;&gt;0)</formula>
    </cfRule>
    <cfRule type="expression" dxfId="2784" priority="2830">
      <formula>AND(SUM($D76:$O76)&lt;&gt;0,$P76=0)</formula>
    </cfRule>
  </conditionalFormatting>
  <conditionalFormatting sqref="V76:Y76">
    <cfRule type="expression" dxfId="2783" priority="2828">
      <formula>AND($P76&lt;$U76,$U76&lt;&gt;0)</formula>
    </cfRule>
  </conditionalFormatting>
  <conditionalFormatting sqref="V76:Y76">
    <cfRule type="expression" dxfId="2782" priority="2827">
      <formula>V76&lt;AA76</formula>
    </cfRule>
  </conditionalFormatting>
  <conditionalFormatting sqref="V76:Y76">
    <cfRule type="expression" dxfId="2781" priority="2826">
      <formula>V76&lt;AF76</formula>
    </cfRule>
  </conditionalFormatting>
  <conditionalFormatting sqref="V77:Y77">
    <cfRule type="expression" dxfId="2780" priority="2825">
      <formula>AND(OR($Q77&lt;&gt;"",$R77&lt;&gt;"",$S77&lt;&gt;"",$T77&lt;&gt;""),$P77&lt;&gt;SUM($D77:$O77),SUM($D77:$O77)&lt;&gt;0,$P77&lt;&gt;0)</formula>
    </cfRule>
  </conditionalFormatting>
  <conditionalFormatting sqref="V77:Y77">
    <cfRule type="expression" dxfId="2779" priority="2823">
      <formula>AND($P77&lt;$Z77,$Z77&lt;&gt;0)</formula>
    </cfRule>
    <cfRule type="expression" dxfId="2778" priority="2824">
      <formula>AND(SUM($D77:$O77)&lt;&gt;0,$P77=0)</formula>
    </cfRule>
  </conditionalFormatting>
  <conditionalFormatting sqref="V77:Y77">
    <cfRule type="expression" dxfId="2777" priority="2822">
      <formula>V77&lt;AA77</formula>
    </cfRule>
  </conditionalFormatting>
  <conditionalFormatting sqref="V77:Y77">
    <cfRule type="expression" dxfId="2776" priority="2821">
      <formula>V77&lt;AF77</formula>
    </cfRule>
  </conditionalFormatting>
  <conditionalFormatting sqref="V78:Y80">
    <cfRule type="expression" dxfId="2775" priority="2820">
      <formula>AND(OR($Q78&lt;&gt;"",$R78&lt;&gt;"",$S78&lt;&gt;"",$T78&lt;&gt;""),$P78&lt;&gt;SUM($D78:$O78),SUM($D78:$O78)&lt;&gt;0,$P78&lt;&gt;0)</formula>
    </cfRule>
  </conditionalFormatting>
  <conditionalFormatting sqref="V78:Y80">
    <cfRule type="expression" dxfId="2774" priority="2818">
      <formula>AND($P78&lt;$Z78,$Z78&lt;&gt;0)</formula>
    </cfRule>
    <cfRule type="expression" dxfId="2773" priority="2819">
      <formula>AND(SUM($D78:$O78)&lt;&gt;0,$P78=0)</formula>
    </cfRule>
  </conditionalFormatting>
  <conditionalFormatting sqref="V78:Y80">
    <cfRule type="expression" dxfId="2772" priority="2817">
      <formula>V78&lt;AA78</formula>
    </cfRule>
  </conditionalFormatting>
  <conditionalFormatting sqref="V78:Y80">
    <cfRule type="expression" dxfId="2771" priority="2816">
      <formula>V78&lt;AF78</formula>
    </cfRule>
  </conditionalFormatting>
  <conditionalFormatting sqref="V81:Y81">
    <cfRule type="expression" dxfId="2770" priority="2815">
      <formula>AND(OR($Q81&lt;&gt;"",$R81&lt;&gt;"",$S81&lt;&gt;"",$T81&lt;&gt;""),$P81&lt;&gt;SUM($D81:$O81),SUM($D81:$O81)&lt;&gt;0,$P81&lt;&gt;0)</formula>
    </cfRule>
  </conditionalFormatting>
  <conditionalFormatting sqref="V81:Y81">
    <cfRule type="expression" dxfId="2769" priority="2813">
      <formula>AND($P81&lt;$Z81,$Z81&lt;&gt;0)</formula>
    </cfRule>
    <cfRule type="expression" dxfId="2768" priority="2814">
      <formula>AND(SUM($D81:$O81)&lt;&gt;0,$P81=0)</formula>
    </cfRule>
  </conditionalFormatting>
  <conditionalFormatting sqref="V81:Y81">
    <cfRule type="expression" dxfId="2767" priority="2812">
      <formula>V81&lt;AA81</formula>
    </cfRule>
  </conditionalFormatting>
  <conditionalFormatting sqref="V81:Y81">
    <cfRule type="expression" dxfId="2766" priority="2811">
      <formula>V81&lt;AF81</formula>
    </cfRule>
  </conditionalFormatting>
  <conditionalFormatting sqref="V77:Y77">
    <cfRule type="expression" dxfId="2765" priority="2810">
      <formula>AND(OR($Q77&lt;&gt;"",$R77&lt;&gt;"",$S77&lt;&gt;"",$T77&lt;&gt;""),$P77&lt;&gt;SUM($D77:$O77),SUM($D77:$O77)&lt;&gt;0,$P77&lt;&gt;0)</formula>
    </cfRule>
  </conditionalFormatting>
  <conditionalFormatting sqref="V77:Y77">
    <cfRule type="expression" dxfId="2764" priority="2808">
      <formula>AND($P77&lt;$Z77,$Z77&lt;&gt;0)</formula>
    </cfRule>
    <cfRule type="expression" dxfId="2763" priority="2809">
      <formula>AND(SUM($D77:$O77)&lt;&gt;0,$P77=0)</formula>
    </cfRule>
  </conditionalFormatting>
  <conditionalFormatting sqref="V77:Y77">
    <cfRule type="expression" dxfId="2762" priority="2807">
      <formula>AND($P77&lt;$U77,$U77&lt;&gt;0)</formula>
    </cfRule>
  </conditionalFormatting>
  <conditionalFormatting sqref="V77:Y77">
    <cfRule type="expression" dxfId="2761" priority="2806">
      <formula>V77&lt;AA77</formula>
    </cfRule>
  </conditionalFormatting>
  <conditionalFormatting sqref="V77:Y77">
    <cfRule type="expression" dxfId="2760" priority="2805">
      <formula>V77&lt;AF77</formula>
    </cfRule>
  </conditionalFormatting>
  <conditionalFormatting sqref="V78:Y80">
    <cfRule type="expression" dxfId="2759" priority="2804">
      <formula>AND(OR($Q78&lt;&gt;"",$R78&lt;&gt;"",$S78&lt;&gt;"",$T78&lt;&gt;""),$P78&lt;&gt;SUM($D78:$O78),SUM($D78:$O78)&lt;&gt;0,$P78&lt;&gt;0)</formula>
    </cfRule>
  </conditionalFormatting>
  <conditionalFormatting sqref="V78:Y80">
    <cfRule type="expression" dxfId="2758" priority="2802">
      <formula>AND($P78&lt;$Z78,$Z78&lt;&gt;0)</formula>
    </cfRule>
    <cfRule type="expression" dxfId="2757" priority="2803">
      <formula>AND(SUM($D78:$O78)&lt;&gt;0,$P78=0)</formula>
    </cfRule>
  </conditionalFormatting>
  <conditionalFormatting sqref="V78:Y80">
    <cfRule type="expression" dxfId="2756" priority="2801">
      <formula>AND($P78&lt;$U78,$U78&lt;&gt;0)</formula>
    </cfRule>
  </conditionalFormatting>
  <conditionalFormatting sqref="V78:Y80">
    <cfRule type="expression" dxfId="2755" priority="2800">
      <formula>V78&lt;AA78</formula>
    </cfRule>
  </conditionalFormatting>
  <conditionalFormatting sqref="V78:Y80">
    <cfRule type="expression" dxfId="2754" priority="2799">
      <formula>V78&lt;AF78</formula>
    </cfRule>
  </conditionalFormatting>
  <conditionalFormatting sqref="V81:Y81">
    <cfRule type="expression" dxfId="2753" priority="2798">
      <formula>AND(OR($Q81&lt;&gt;"",$R81&lt;&gt;"",$S81&lt;&gt;"",$T81&lt;&gt;""),$P81&lt;&gt;SUM($D81:$O81),SUM($D81:$O81)&lt;&gt;0,$P81&lt;&gt;0)</formula>
    </cfRule>
  </conditionalFormatting>
  <conditionalFormatting sqref="V81:Y81">
    <cfRule type="expression" dxfId="2752" priority="2796">
      <formula>AND($P81&lt;$Z81,$Z81&lt;&gt;0)</formula>
    </cfRule>
    <cfRule type="expression" dxfId="2751" priority="2797">
      <formula>AND(SUM($D81:$O81)&lt;&gt;0,$P81=0)</formula>
    </cfRule>
  </conditionalFormatting>
  <conditionalFormatting sqref="V81:Y81">
    <cfRule type="expression" dxfId="2750" priority="2795">
      <formula>AND($P81&lt;$U81,$U81&lt;&gt;0)</formula>
    </cfRule>
  </conditionalFormatting>
  <conditionalFormatting sqref="V81:Y81">
    <cfRule type="expression" dxfId="2749" priority="2794">
      <formula>V81&lt;AA81</formula>
    </cfRule>
  </conditionalFormatting>
  <conditionalFormatting sqref="V81:Y81">
    <cfRule type="expression" dxfId="2748" priority="2793">
      <formula>V81&lt;AF81</formula>
    </cfRule>
  </conditionalFormatting>
  <conditionalFormatting sqref="V82:Y82">
    <cfRule type="expression" dxfId="2747" priority="2792">
      <formula>AND(OR($Q82&lt;&gt;"",$R82&lt;&gt;"",$S82&lt;&gt;"",$T82&lt;&gt;""),$P82&lt;&gt;SUM($D82:$O82),SUM($D82:$O82)&lt;&gt;0,$P82&lt;&gt;0)</formula>
    </cfRule>
  </conditionalFormatting>
  <conditionalFormatting sqref="V82:Y82">
    <cfRule type="expression" dxfId="2746" priority="2790">
      <formula>AND($P82&lt;$Z82,$Z82&lt;&gt;0)</formula>
    </cfRule>
    <cfRule type="expression" dxfId="2745" priority="2791">
      <formula>AND(SUM($D82:$O82)&lt;&gt;0,$P82=0)</formula>
    </cfRule>
  </conditionalFormatting>
  <conditionalFormatting sqref="V82:Y82">
    <cfRule type="expression" dxfId="2744" priority="2789">
      <formula>V82&lt;AA82</formula>
    </cfRule>
  </conditionalFormatting>
  <conditionalFormatting sqref="V82:Y82">
    <cfRule type="expression" dxfId="2743" priority="2788">
      <formula>V82&lt;AF82</formula>
    </cfRule>
  </conditionalFormatting>
  <conditionalFormatting sqref="V83:Y84">
    <cfRule type="expression" dxfId="2742" priority="2787">
      <formula>AND(OR($Q83&lt;&gt;"",$R83&lt;&gt;"",$S83&lt;&gt;"",$T83&lt;&gt;""),$P83&lt;&gt;SUM($D83:$O83),SUM($D83:$O83)&lt;&gt;0,$P83&lt;&gt;0)</formula>
    </cfRule>
  </conditionalFormatting>
  <conditionalFormatting sqref="V83:Y84">
    <cfRule type="expression" dxfId="2741" priority="2785">
      <formula>AND($P83&lt;$Z83,$Z83&lt;&gt;0)</formula>
    </cfRule>
    <cfRule type="expression" dxfId="2740" priority="2786">
      <formula>AND(SUM($D83:$O83)&lt;&gt;0,$P83=0)</formula>
    </cfRule>
  </conditionalFormatting>
  <conditionalFormatting sqref="V83:Y84">
    <cfRule type="expression" dxfId="2739" priority="2784">
      <formula>V83&lt;AA83</formula>
    </cfRule>
  </conditionalFormatting>
  <conditionalFormatting sqref="V83:Y84">
    <cfRule type="expression" dxfId="2738" priority="2783">
      <formula>V83&lt;AF83</formula>
    </cfRule>
  </conditionalFormatting>
  <conditionalFormatting sqref="V85:Y85">
    <cfRule type="expression" dxfId="2737" priority="2782">
      <formula>AND(OR($Q85&lt;&gt;"",$R85&lt;&gt;"",$S85&lt;&gt;"",$T85&lt;&gt;""),$P85&lt;&gt;SUM($D85:$O85),SUM($D85:$O85)&lt;&gt;0,$P85&lt;&gt;0)</formula>
    </cfRule>
  </conditionalFormatting>
  <conditionalFormatting sqref="V85:Y85">
    <cfRule type="expression" dxfId="2736" priority="2780">
      <formula>AND($P85&lt;$Z85,$Z85&lt;&gt;0)</formula>
    </cfRule>
    <cfRule type="expression" dxfId="2735" priority="2781">
      <formula>AND(SUM($D85:$O85)&lt;&gt;0,$P85=0)</formula>
    </cfRule>
  </conditionalFormatting>
  <conditionalFormatting sqref="V85:Y85">
    <cfRule type="expression" dxfId="2734" priority="2779">
      <formula>V85&lt;AA85</formula>
    </cfRule>
  </conditionalFormatting>
  <conditionalFormatting sqref="V85:Y85">
    <cfRule type="expression" dxfId="2733" priority="2778">
      <formula>V85&lt;AF85</formula>
    </cfRule>
  </conditionalFormatting>
  <conditionalFormatting sqref="V82:Y82">
    <cfRule type="expression" dxfId="2732" priority="2777">
      <formula>AND(OR($Q82&lt;&gt;"",$R82&lt;&gt;"",$S82&lt;&gt;"",$T82&lt;&gt;""),$P82&lt;&gt;SUM($D82:$O82),SUM($D82:$O82)&lt;&gt;0,$P82&lt;&gt;0)</formula>
    </cfRule>
  </conditionalFormatting>
  <conditionalFormatting sqref="V82:Y82">
    <cfRule type="expression" dxfId="2731" priority="2775">
      <formula>AND($P82&lt;$Z82,$Z82&lt;&gt;0)</formula>
    </cfRule>
    <cfRule type="expression" dxfId="2730" priority="2776">
      <formula>AND(SUM($D82:$O82)&lt;&gt;0,$P82=0)</formula>
    </cfRule>
  </conditionalFormatting>
  <conditionalFormatting sqref="V82:Y82">
    <cfRule type="expression" dxfId="2729" priority="2774">
      <formula>AND($P82&lt;$U82,$U82&lt;&gt;0)</formula>
    </cfRule>
  </conditionalFormatting>
  <conditionalFormatting sqref="V82:Y82">
    <cfRule type="expression" dxfId="2728" priority="2773">
      <formula>V82&lt;AA82</formula>
    </cfRule>
  </conditionalFormatting>
  <conditionalFormatting sqref="V82:Y82">
    <cfRule type="expression" dxfId="2727" priority="2772">
      <formula>V82&lt;AF82</formula>
    </cfRule>
  </conditionalFormatting>
  <conditionalFormatting sqref="V83:Y84">
    <cfRule type="expression" dxfId="2726" priority="2771">
      <formula>AND(OR($Q83&lt;&gt;"",$R83&lt;&gt;"",$S83&lt;&gt;"",$T83&lt;&gt;""),$P83&lt;&gt;SUM($D83:$O83),SUM($D83:$O83)&lt;&gt;0,$P83&lt;&gt;0)</formula>
    </cfRule>
  </conditionalFormatting>
  <conditionalFormatting sqref="V83:Y84">
    <cfRule type="expression" dxfId="2725" priority="2769">
      <formula>AND($P83&lt;$Z83,$Z83&lt;&gt;0)</formula>
    </cfRule>
    <cfRule type="expression" dxfId="2724" priority="2770">
      <formula>AND(SUM($D83:$O83)&lt;&gt;0,$P83=0)</formula>
    </cfRule>
  </conditionalFormatting>
  <conditionalFormatting sqref="V83:Y84">
    <cfRule type="expression" dxfId="2723" priority="2768">
      <formula>AND($P83&lt;$U83,$U83&lt;&gt;0)</formula>
    </cfRule>
  </conditionalFormatting>
  <conditionalFormatting sqref="V83:Y84">
    <cfRule type="expression" dxfId="2722" priority="2767">
      <formula>V83&lt;AA83</formula>
    </cfRule>
  </conditionalFormatting>
  <conditionalFormatting sqref="V83:Y84">
    <cfRule type="expression" dxfId="2721" priority="2766">
      <formula>V83&lt;AF83</formula>
    </cfRule>
  </conditionalFormatting>
  <conditionalFormatting sqref="V85:Y85">
    <cfRule type="expression" dxfId="2720" priority="2765">
      <formula>AND(OR($Q85&lt;&gt;"",$R85&lt;&gt;"",$S85&lt;&gt;"",$T85&lt;&gt;""),$P85&lt;&gt;SUM($D85:$O85),SUM($D85:$O85)&lt;&gt;0,$P85&lt;&gt;0)</formula>
    </cfRule>
  </conditionalFormatting>
  <conditionalFormatting sqref="V85:Y85">
    <cfRule type="expression" dxfId="2719" priority="2763">
      <formula>AND($P85&lt;$Z85,$Z85&lt;&gt;0)</formula>
    </cfRule>
    <cfRule type="expression" dxfId="2718" priority="2764">
      <formula>AND(SUM($D85:$O85)&lt;&gt;0,$P85=0)</formula>
    </cfRule>
  </conditionalFormatting>
  <conditionalFormatting sqref="V85:Y85">
    <cfRule type="expression" dxfId="2717" priority="2762">
      <formula>AND($P85&lt;$U85,$U85&lt;&gt;0)</formula>
    </cfRule>
  </conditionalFormatting>
  <conditionalFormatting sqref="V85:Y85">
    <cfRule type="expression" dxfId="2716" priority="2761">
      <formula>V85&lt;AA85</formula>
    </cfRule>
  </conditionalFormatting>
  <conditionalFormatting sqref="V85:Y85">
    <cfRule type="expression" dxfId="2715" priority="2760">
      <formula>V85&lt;AF85</formula>
    </cfRule>
  </conditionalFormatting>
  <conditionalFormatting sqref="V86:Y86">
    <cfRule type="expression" dxfId="2714" priority="2759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2713" priority="2757">
      <formula>AND($P86&lt;$Z86,$Z86&lt;&gt;0)</formula>
    </cfRule>
    <cfRule type="expression" dxfId="2712" priority="2758">
      <formula>AND(SUM($D86:$O86)&lt;&gt;0,$P86=0)</formula>
    </cfRule>
  </conditionalFormatting>
  <conditionalFormatting sqref="V86:Y86">
    <cfRule type="expression" dxfId="2711" priority="2756">
      <formula>V86&lt;AA86</formula>
    </cfRule>
  </conditionalFormatting>
  <conditionalFormatting sqref="V86:Y86">
    <cfRule type="expression" dxfId="2710" priority="2755">
      <formula>V86&lt;AF86</formula>
    </cfRule>
  </conditionalFormatting>
  <conditionalFormatting sqref="V87:Y91">
    <cfRule type="expression" dxfId="2709" priority="2754">
      <formula>AND(OR($Q87&lt;&gt;"",$R87&lt;&gt;"",$S87&lt;&gt;"",$T87&lt;&gt;""),$P87&lt;&gt;SUM($D87:$O87),SUM($D87:$O87)&lt;&gt;0,$P87&lt;&gt;0)</formula>
    </cfRule>
  </conditionalFormatting>
  <conditionalFormatting sqref="V87:Y91">
    <cfRule type="expression" dxfId="2708" priority="2752">
      <formula>AND($P87&lt;$Z87,$Z87&lt;&gt;0)</formula>
    </cfRule>
    <cfRule type="expression" dxfId="2707" priority="2753">
      <formula>AND(SUM($D87:$O87)&lt;&gt;0,$P87=0)</formula>
    </cfRule>
  </conditionalFormatting>
  <conditionalFormatting sqref="V87:Y91">
    <cfRule type="expression" dxfId="2706" priority="2751">
      <formula>V87&lt;AA87</formula>
    </cfRule>
  </conditionalFormatting>
  <conditionalFormatting sqref="V87:Y91">
    <cfRule type="expression" dxfId="2705" priority="2750">
      <formula>V87&lt;AF87</formula>
    </cfRule>
  </conditionalFormatting>
  <conditionalFormatting sqref="V92:Y92">
    <cfRule type="expression" dxfId="2704" priority="2749">
      <formula>AND(OR($Q92&lt;&gt;"",$R92&lt;&gt;"",$S92&lt;&gt;"",$T92&lt;&gt;""),$P92&lt;&gt;SUM($D92:$O92),SUM($D92:$O92)&lt;&gt;0,$P92&lt;&gt;0)</formula>
    </cfRule>
  </conditionalFormatting>
  <conditionalFormatting sqref="V92:Y92">
    <cfRule type="expression" dxfId="2703" priority="2747">
      <formula>AND($P92&lt;$Z92,$Z92&lt;&gt;0)</formula>
    </cfRule>
    <cfRule type="expression" dxfId="2702" priority="2748">
      <formula>AND(SUM($D92:$O92)&lt;&gt;0,$P92=0)</formula>
    </cfRule>
  </conditionalFormatting>
  <conditionalFormatting sqref="V92:Y92">
    <cfRule type="expression" dxfId="2701" priority="2746">
      <formula>V92&lt;AA92</formula>
    </cfRule>
  </conditionalFormatting>
  <conditionalFormatting sqref="V92:Y92">
    <cfRule type="expression" dxfId="2700" priority="2745">
      <formula>V92&lt;AF92</formula>
    </cfRule>
  </conditionalFormatting>
  <conditionalFormatting sqref="V86:Y86">
    <cfRule type="expression" dxfId="2699" priority="2744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2698" priority="2742">
      <formula>AND($P86&lt;$Z86,$Z86&lt;&gt;0)</formula>
    </cfRule>
    <cfRule type="expression" dxfId="2697" priority="2743">
      <formula>AND(SUM($D86:$O86)&lt;&gt;0,$P86=0)</formula>
    </cfRule>
  </conditionalFormatting>
  <conditionalFormatting sqref="V86:Y86">
    <cfRule type="expression" dxfId="2696" priority="2741">
      <formula>AND($P86&lt;$U86,$U86&lt;&gt;0)</formula>
    </cfRule>
  </conditionalFormatting>
  <conditionalFormatting sqref="V86:Y86">
    <cfRule type="expression" dxfId="2695" priority="2740">
      <formula>V86&lt;AA86</formula>
    </cfRule>
  </conditionalFormatting>
  <conditionalFormatting sqref="V86:Y86">
    <cfRule type="expression" dxfId="2694" priority="2739">
      <formula>V86&lt;AF86</formula>
    </cfRule>
  </conditionalFormatting>
  <conditionalFormatting sqref="V87:Y91">
    <cfRule type="expression" dxfId="2693" priority="2738">
      <formula>AND(OR($Q87&lt;&gt;"",$R87&lt;&gt;"",$S87&lt;&gt;"",$T87&lt;&gt;""),$P87&lt;&gt;SUM($D87:$O87),SUM($D87:$O87)&lt;&gt;0,$P87&lt;&gt;0)</formula>
    </cfRule>
  </conditionalFormatting>
  <conditionalFormatting sqref="V87:Y91">
    <cfRule type="expression" dxfId="2692" priority="2736">
      <formula>AND($P87&lt;$Z87,$Z87&lt;&gt;0)</formula>
    </cfRule>
    <cfRule type="expression" dxfId="2691" priority="2737">
      <formula>AND(SUM($D87:$O87)&lt;&gt;0,$P87=0)</formula>
    </cfRule>
  </conditionalFormatting>
  <conditionalFormatting sqref="V87:Y91">
    <cfRule type="expression" dxfId="2690" priority="2735">
      <formula>AND($P87&lt;$U87,$U87&lt;&gt;0)</formula>
    </cfRule>
  </conditionalFormatting>
  <conditionalFormatting sqref="V87:Y91">
    <cfRule type="expression" dxfId="2689" priority="2734">
      <formula>V87&lt;AA87</formula>
    </cfRule>
  </conditionalFormatting>
  <conditionalFormatting sqref="V87:Y91">
    <cfRule type="expression" dxfId="2688" priority="2733">
      <formula>V87&lt;AF87</formula>
    </cfRule>
  </conditionalFormatting>
  <conditionalFormatting sqref="V92:Y92">
    <cfRule type="expression" dxfId="2687" priority="2732">
      <formula>AND(OR($Q92&lt;&gt;"",$R92&lt;&gt;"",$S92&lt;&gt;"",$T92&lt;&gt;""),$P92&lt;&gt;SUM($D92:$O92),SUM($D92:$O92)&lt;&gt;0,$P92&lt;&gt;0)</formula>
    </cfRule>
  </conditionalFormatting>
  <conditionalFormatting sqref="V92:Y92">
    <cfRule type="expression" dxfId="2686" priority="2730">
      <formula>AND($P92&lt;$Z92,$Z92&lt;&gt;0)</formula>
    </cfRule>
    <cfRule type="expression" dxfId="2685" priority="2731">
      <formula>AND(SUM($D92:$O92)&lt;&gt;0,$P92=0)</formula>
    </cfRule>
  </conditionalFormatting>
  <conditionalFormatting sqref="V92:Y92">
    <cfRule type="expression" dxfId="2684" priority="2729">
      <formula>AND($P92&lt;$U92,$U92&lt;&gt;0)</formula>
    </cfRule>
  </conditionalFormatting>
  <conditionalFormatting sqref="V92:Y92">
    <cfRule type="expression" dxfId="2683" priority="2728">
      <formula>V92&lt;AA92</formula>
    </cfRule>
  </conditionalFormatting>
  <conditionalFormatting sqref="V92:Y92">
    <cfRule type="expression" dxfId="2682" priority="2727">
      <formula>V92&lt;AF92</formula>
    </cfRule>
  </conditionalFormatting>
  <conditionalFormatting sqref="AA47:AD47">
    <cfRule type="expression" dxfId="2681" priority="2726">
      <formula>AND($U47&lt;$Z47,$Z47&gt;0)</formula>
    </cfRule>
  </conditionalFormatting>
  <conditionalFormatting sqref="AA47:AD47">
    <cfRule type="expression" dxfId="2680" priority="2725">
      <formula>OR(AA47&gt;V47,AA47&gt;Q47)</formula>
    </cfRule>
  </conditionalFormatting>
  <conditionalFormatting sqref="AA56:AD56">
    <cfRule type="expression" dxfId="2679" priority="2724">
      <formula>AND($U56&lt;$Z56,$Z56&gt;0)</formula>
    </cfRule>
  </conditionalFormatting>
  <conditionalFormatting sqref="AA56:AD56">
    <cfRule type="expression" dxfId="2678" priority="2723">
      <formula>OR(AA56&gt;V56,AA56&gt;Q56)</formula>
    </cfRule>
  </conditionalFormatting>
  <conditionalFormatting sqref="AA66:AD66">
    <cfRule type="expression" dxfId="2677" priority="2722">
      <formula>AND($U66&lt;$Z66,$Z66&gt;0)</formula>
    </cfRule>
  </conditionalFormatting>
  <conditionalFormatting sqref="AA66:AD66">
    <cfRule type="expression" dxfId="2676" priority="2721">
      <formula>OR(AA66&gt;V66,AA66&gt;Q66)</formula>
    </cfRule>
  </conditionalFormatting>
  <conditionalFormatting sqref="AA73:AD73">
    <cfRule type="expression" dxfId="2675" priority="2720">
      <formula>AND($U73&lt;$Z73,$Z73&gt;0)</formula>
    </cfRule>
  </conditionalFormatting>
  <conditionalFormatting sqref="AA73:AD73">
    <cfRule type="expression" dxfId="2674" priority="2719">
      <formula>OR(AA73&gt;V73,AA73&gt;Q73)</formula>
    </cfRule>
  </conditionalFormatting>
  <conditionalFormatting sqref="AA77:AD77">
    <cfRule type="expression" dxfId="2673" priority="2718">
      <formula>AND($U77&lt;$Z77,$Z77&gt;0)</formula>
    </cfRule>
  </conditionalFormatting>
  <conditionalFormatting sqref="AA77:AD77">
    <cfRule type="expression" dxfId="2672" priority="2717">
      <formula>OR(AA77&gt;V77,AA77&gt;Q77)</formula>
    </cfRule>
  </conditionalFormatting>
  <conditionalFormatting sqref="AA82:AD82">
    <cfRule type="expression" dxfId="2671" priority="2716">
      <formula>AND($U82&lt;$Z82,$Z82&gt;0)</formula>
    </cfRule>
  </conditionalFormatting>
  <conditionalFormatting sqref="AA82:AD82">
    <cfRule type="expression" dxfId="2670" priority="2715">
      <formula>OR(AA82&gt;V82,AA82&gt;Q82)</formula>
    </cfRule>
  </conditionalFormatting>
  <conditionalFormatting sqref="AA86:AD86">
    <cfRule type="expression" dxfId="2669" priority="2714">
      <formula>AND($U86&lt;$Z86,$Z86&gt;0)</formula>
    </cfRule>
  </conditionalFormatting>
  <conditionalFormatting sqref="AA86:AD86">
    <cfRule type="expression" dxfId="2668" priority="2713">
      <formula>OR(AA86&gt;V86,AA86&gt;Q86)</formula>
    </cfRule>
  </conditionalFormatting>
  <conditionalFormatting sqref="AA48:AD54">
    <cfRule type="expression" dxfId="2667" priority="2712">
      <formula>AND($U48&lt;$Z48,$Z48&gt;0)</formula>
    </cfRule>
  </conditionalFormatting>
  <conditionalFormatting sqref="AA48:AD54">
    <cfRule type="expression" dxfId="2666" priority="2711">
      <formula>OR(AA48&gt;V48,AA48&gt;Q48)</formula>
    </cfRule>
  </conditionalFormatting>
  <conditionalFormatting sqref="AA57:AD64">
    <cfRule type="expression" dxfId="2665" priority="2710">
      <formula>AND($U57&lt;$Z57,$Z57&gt;0)</formula>
    </cfRule>
  </conditionalFormatting>
  <conditionalFormatting sqref="AA57:AD64">
    <cfRule type="expression" dxfId="2664" priority="2709">
      <formula>OR(AA57&gt;V57,AA57&gt;Q57)</formula>
    </cfRule>
  </conditionalFormatting>
  <conditionalFormatting sqref="AA67:AD71">
    <cfRule type="expression" dxfId="2663" priority="2708">
      <formula>AND($U67&lt;$Z67,$Z67&gt;0)</formula>
    </cfRule>
  </conditionalFormatting>
  <conditionalFormatting sqref="AA67:AD71">
    <cfRule type="expression" dxfId="2662" priority="2707">
      <formula>OR(AA67&gt;V67,AA67&gt;Q67)</formula>
    </cfRule>
  </conditionalFormatting>
  <conditionalFormatting sqref="AA74:AD75">
    <cfRule type="expression" dxfId="2661" priority="2706">
      <formula>AND($U74&lt;$Z74,$Z74&gt;0)</formula>
    </cfRule>
  </conditionalFormatting>
  <conditionalFormatting sqref="AA74:AD75">
    <cfRule type="expression" dxfId="2660" priority="2705">
      <formula>OR(AA74&gt;V74,AA74&gt;Q74)</formula>
    </cfRule>
  </conditionalFormatting>
  <conditionalFormatting sqref="AA78:AD80">
    <cfRule type="expression" dxfId="2659" priority="2704">
      <formula>AND($U78&lt;$Z78,$Z78&gt;0)</formula>
    </cfRule>
  </conditionalFormatting>
  <conditionalFormatting sqref="AA78:AD80">
    <cfRule type="expression" dxfId="2658" priority="2703">
      <formula>OR(AA78&gt;V78,AA78&gt;Q78)</formula>
    </cfRule>
  </conditionalFormatting>
  <conditionalFormatting sqref="AA83:AD84">
    <cfRule type="expression" dxfId="2657" priority="2702">
      <formula>AND($U83&lt;$Z83,$Z83&gt;0)</formula>
    </cfRule>
  </conditionalFormatting>
  <conditionalFormatting sqref="AA83:AD84">
    <cfRule type="expression" dxfId="2656" priority="2701">
      <formula>OR(AA83&gt;V83,AA83&gt;Q83)</formula>
    </cfRule>
  </conditionalFormatting>
  <conditionalFormatting sqref="AA87:AD91">
    <cfRule type="expression" dxfId="2655" priority="2700">
      <formula>AND($U87&lt;$Z87,$Z87&gt;0)</formula>
    </cfRule>
  </conditionalFormatting>
  <conditionalFormatting sqref="AA87:AD91">
    <cfRule type="expression" dxfId="2654" priority="2699">
      <formula>OR(AA87&gt;V87,AA87&gt;Q87)</formula>
    </cfRule>
  </conditionalFormatting>
  <conditionalFormatting sqref="AA55:AD55">
    <cfRule type="expression" dxfId="2653" priority="2698">
      <formula>AND($U55&lt;$Z55,$Z55&gt;0)</formula>
    </cfRule>
  </conditionalFormatting>
  <conditionalFormatting sqref="AA55:AD55">
    <cfRule type="expression" dxfId="2652" priority="2697">
      <formula>OR(AA55&gt;V55,AA55&gt;Q55)</formula>
    </cfRule>
  </conditionalFormatting>
  <conditionalFormatting sqref="AA65:AD65">
    <cfRule type="expression" dxfId="2651" priority="2696">
      <formula>AND($U65&lt;$Z65,$Z65&gt;0)</formula>
    </cfRule>
  </conditionalFormatting>
  <conditionalFormatting sqref="AA65:AD65">
    <cfRule type="expression" dxfId="2650" priority="2695">
      <formula>OR(AA65&gt;V65,AA65&gt;Q65)</formula>
    </cfRule>
  </conditionalFormatting>
  <conditionalFormatting sqref="AA72:AD72">
    <cfRule type="expression" dxfId="2649" priority="2694">
      <formula>AND($U72&lt;$Z72,$Z72&gt;0)</formula>
    </cfRule>
  </conditionalFormatting>
  <conditionalFormatting sqref="AA72:AD72">
    <cfRule type="expression" dxfId="2648" priority="2693">
      <formula>OR(AA72&gt;V72,AA72&gt;Q72)</formula>
    </cfRule>
  </conditionalFormatting>
  <conditionalFormatting sqref="AA76:AD76">
    <cfRule type="expression" dxfId="2647" priority="2692">
      <formula>AND($U76&lt;$Z76,$Z76&gt;0)</formula>
    </cfRule>
  </conditionalFormatting>
  <conditionalFormatting sqref="AA76:AD76">
    <cfRule type="expression" dxfId="2646" priority="2691">
      <formula>OR(AA76&gt;V76,AA76&gt;Q76)</formula>
    </cfRule>
  </conditionalFormatting>
  <conditionalFormatting sqref="AA81:AD81">
    <cfRule type="expression" dxfId="2645" priority="2690">
      <formula>AND($U81&lt;$Z81,$Z81&gt;0)</formula>
    </cfRule>
  </conditionalFormatting>
  <conditionalFormatting sqref="AA81:AD81">
    <cfRule type="expression" dxfId="2644" priority="2689">
      <formula>OR(AA81&gt;V81,AA81&gt;Q81)</formula>
    </cfRule>
  </conditionalFormatting>
  <conditionalFormatting sqref="AA85:AD85">
    <cfRule type="expression" dxfId="2643" priority="2688">
      <formula>AND($U85&lt;$Z85,$Z85&gt;0)</formula>
    </cfRule>
  </conditionalFormatting>
  <conditionalFormatting sqref="AA85:AD85">
    <cfRule type="expression" dxfId="2642" priority="2687">
      <formula>OR(AA85&gt;V85,AA85&gt;Q85)</formula>
    </cfRule>
  </conditionalFormatting>
  <conditionalFormatting sqref="AA92:AD92">
    <cfRule type="expression" dxfId="2641" priority="2686">
      <formula>AND($U92&lt;$Z92,$Z92&gt;0)</formula>
    </cfRule>
  </conditionalFormatting>
  <conditionalFormatting sqref="AA92:AD92">
    <cfRule type="expression" dxfId="2640" priority="2685">
      <formula>OR(AA92&gt;V92,AA92&gt;Q92)</formula>
    </cfRule>
  </conditionalFormatting>
  <conditionalFormatting sqref="AA48:AD54">
    <cfRule type="expression" dxfId="2639" priority="2684">
      <formula>AND($P48&lt;$U48,$U48&lt;&gt;0)</formula>
    </cfRule>
  </conditionalFormatting>
  <conditionalFormatting sqref="AA48:AD54">
    <cfRule type="expression" dxfId="2638" priority="2683">
      <formula>V48&lt;AA48</formula>
    </cfRule>
  </conditionalFormatting>
  <conditionalFormatting sqref="AA48:AD54">
    <cfRule type="expression" dxfId="2637" priority="2682">
      <formula>AA48&lt;AF48</formula>
    </cfRule>
  </conditionalFormatting>
  <conditionalFormatting sqref="AA55:AD55">
    <cfRule type="expression" dxfId="2636" priority="2681">
      <formula>AND($P55&lt;$U55,$U55&lt;&gt;0)</formula>
    </cfRule>
  </conditionalFormatting>
  <conditionalFormatting sqref="AA55:AD55">
    <cfRule type="expression" dxfId="2635" priority="2680">
      <formula>V55&lt;AA55</formula>
    </cfRule>
  </conditionalFormatting>
  <conditionalFormatting sqref="AA55:AD55">
    <cfRule type="expression" dxfId="2634" priority="2679">
      <formula>AA55&lt;AF55</formula>
    </cfRule>
  </conditionalFormatting>
  <conditionalFormatting sqref="AA48:AD48">
    <cfRule type="expression" dxfId="2633" priority="2678">
      <formula>AND($P48&lt;$U48,$U48&lt;&gt;0)</formula>
    </cfRule>
  </conditionalFormatting>
  <conditionalFormatting sqref="AA48:AD48">
    <cfRule type="expression" dxfId="2632" priority="2677">
      <formula>V48&lt;AA48</formula>
    </cfRule>
  </conditionalFormatting>
  <conditionalFormatting sqref="AA48:AD48">
    <cfRule type="expression" dxfId="2631" priority="2676">
      <formula>AA48&lt;AF48</formula>
    </cfRule>
  </conditionalFormatting>
  <conditionalFormatting sqref="AA56:AD56">
    <cfRule type="expression" dxfId="2630" priority="2675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2629" priority="2673">
      <formula>AND($P56&lt;$Z56,$Z56&lt;&gt;0)</formula>
    </cfRule>
    <cfRule type="expression" dxfId="2628" priority="2674">
      <formula>AND(SUM($D56:$O56)&lt;&gt;0,$P56=0)</formula>
    </cfRule>
  </conditionalFormatting>
  <conditionalFormatting sqref="AA56:AD56">
    <cfRule type="expression" dxfId="2627" priority="2672">
      <formula>AND($P56&lt;$U56,$U56&lt;&gt;0)</formula>
    </cfRule>
  </conditionalFormatting>
  <conditionalFormatting sqref="AA56:AD56">
    <cfRule type="expression" dxfId="2626" priority="2671">
      <formula>AA56&lt;AF56</formula>
    </cfRule>
  </conditionalFormatting>
  <conditionalFormatting sqref="AA56:AD56">
    <cfRule type="expression" dxfId="2625" priority="2670">
      <formula>AA56&lt;AK56</formula>
    </cfRule>
  </conditionalFormatting>
  <conditionalFormatting sqref="AA57:AD64">
    <cfRule type="expression" dxfId="2624" priority="2669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2623" priority="2667">
      <formula>AND($P57&lt;$Z57,$Z57&lt;&gt;0)</formula>
    </cfRule>
    <cfRule type="expression" dxfId="2622" priority="2668">
      <formula>AND(SUM($D57:$O57)&lt;&gt;0,$P57=0)</formula>
    </cfRule>
  </conditionalFormatting>
  <conditionalFormatting sqref="AA57:AD64">
    <cfRule type="expression" dxfId="2621" priority="2666">
      <formula>AND($P57&lt;$U57,$U57&lt;&gt;0)</formula>
    </cfRule>
  </conditionalFormatting>
  <conditionalFormatting sqref="AA57:AD64">
    <cfRule type="expression" dxfId="2620" priority="2665">
      <formula>AA57&lt;AF57</formula>
    </cfRule>
  </conditionalFormatting>
  <conditionalFormatting sqref="AA57:AD64">
    <cfRule type="expression" dxfId="2619" priority="2664">
      <formula>AA57&lt;AK57</formula>
    </cfRule>
  </conditionalFormatting>
  <conditionalFormatting sqref="AA65:AD65">
    <cfRule type="expression" dxfId="2618" priority="2663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2617" priority="2661">
      <formula>AND($P65&lt;$Z65,$Z65&lt;&gt;0)</formula>
    </cfRule>
    <cfRule type="expression" dxfId="2616" priority="2662">
      <formula>AND(SUM($D65:$O65)&lt;&gt;0,$P65=0)</formula>
    </cfRule>
  </conditionalFormatting>
  <conditionalFormatting sqref="AA65:AD65">
    <cfRule type="expression" dxfId="2615" priority="2660">
      <formula>AND($P65&lt;$U65,$U65&lt;&gt;0)</formula>
    </cfRule>
  </conditionalFormatting>
  <conditionalFormatting sqref="AA65:AD65">
    <cfRule type="expression" dxfId="2614" priority="2659">
      <formula>AA65&lt;AF65</formula>
    </cfRule>
  </conditionalFormatting>
  <conditionalFormatting sqref="AA65:AD65">
    <cfRule type="expression" dxfId="2613" priority="2658">
      <formula>AA65&lt;AK65</formula>
    </cfRule>
  </conditionalFormatting>
  <conditionalFormatting sqref="AA56:AD56">
    <cfRule type="expression" dxfId="2612" priority="2657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2611" priority="2655">
      <formula>AND($P56&lt;$Z56,$Z56&lt;&gt;0)</formula>
    </cfRule>
    <cfRule type="expression" dxfId="2610" priority="2656">
      <formula>AND(SUM($D56:$O56)&lt;&gt;0,$P56=0)</formula>
    </cfRule>
  </conditionalFormatting>
  <conditionalFormatting sqref="AA56:AD56">
    <cfRule type="expression" dxfId="2609" priority="2654">
      <formula>AND($P56&lt;$U56,$U56&lt;&gt;0)</formula>
    </cfRule>
  </conditionalFormatting>
  <conditionalFormatting sqref="AA56:AD56">
    <cfRule type="expression" dxfId="2608" priority="2653">
      <formula>AA56&lt;AF56</formula>
    </cfRule>
  </conditionalFormatting>
  <conditionalFormatting sqref="AA56:AD56">
    <cfRule type="expression" dxfId="2607" priority="2652">
      <formula>AA56&lt;AK56</formula>
    </cfRule>
  </conditionalFormatting>
  <conditionalFormatting sqref="AA57:AD64">
    <cfRule type="expression" dxfId="2606" priority="2651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2605" priority="2649">
      <formula>AND($P57&lt;$Z57,$Z57&lt;&gt;0)</formula>
    </cfRule>
    <cfRule type="expression" dxfId="2604" priority="2650">
      <formula>AND(SUM($D57:$O57)&lt;&gt;0,$P57=0)</formula>
    </cfRule>
  </conditionalFormatting>
  <conditionalFormatting sqref="AA57:AD64">
    <cfRule type="expression" dxfId="2603" priority="2648">
      <formula>AND($P57&lt;$U57,$U57&lt;&gt;0)</formula>
    </cfRule>
  </conditionalFormatting>
  <conditionalFormatting sqref="AA57:AD64">
    <cfRule type="expression" dxfId="2602" priority="2647">
      <formula>AA57&lt;AF57</formula>
    </cfRule>
  </conditionalFormatting>
  <conditionalFormatting sqref="AA57:AD64">
    <cfRule type="expression" dxfId="2601" priority="2646">
      <formula>AA57&lt;AK57</formula>
    </cfRule>
  </conditionalFormatting>
  <conditionalFormatting sqref="AA65:AD65">
    <cfRule type="expression" dxfId="2600" priority="2645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2599" priority="2643">
      <formula>AND($P65&lt;$Z65,$Z65&lt;&gt;0)</formula>
    </cfRule>
    <cfRule type="expression" dxfId="2598" priority="2644">
      <formula>AND(SUM($D65:$O65)&lt;&gt;0,$P65=0)</formula>
    </cfRule>
  </conditionalFormatting>
  <conditionalFormatting sqref="AA65:AD65">
    <cfRule type="expression" dxfId="2597" priority="2642">
      <formula>AND($P65&lt;$U65,$U65&lt;&gt;0)</formula>
    </cfRule>
  </conditionalFormatting>
  <conditionalFormatting sqref="AA65:AD65">
    <cfRule type="expression" dxfId="2596" priority="2641">
      <formula>AA65&lt;AF65</formula>
    </cfRule>
  </conditionalFormatting>
  <conditionalFormatting sqref="AA65:AD65">
    <cfRule type="expression" dxfId="2595" priority="2640">
      <formula>AA65&lt;AK65</formula>
    </cfRule>
  </conditionalFormatting>
  <conditionalFormatting sqref="AA56:AD56">
    <cfRule type="expression" dxfId="2594" priority="2639">
      <formula>AND($P56&lt;$U56,$U56&lt;&gt;0)</formula>
    </cfRule>
  </conditionalFormatting>
  <conditionalFormatting sqref="AA56:AD56">
    <cfRule type="expression" dxfId="2593" priority="2638">
      <formula>V56&lt;AA56</formula>
    </cfRule>
  </conditionalFormatting>
  <conditionalFormatting sqref="AA56:AD56">
    <cfRule type="expression" dxfId="2592" priority="2637">
      <formula>AA56&lt;AF56</formula>
    </cfRule>
  </conditionalFormatting>
  <conditionalFormatting sqref="AA57:AD64">
    <cfRule type="expression" dxfId="2591" priority="2636">
      <formula>AND($P57&lt;$U57,$U57&lt;&gt;0)</formula>
    </cfRule>
  </conditionalFormatting>
  <conditionalFormatting sqref="AA57:AD64">
    <cfRule type="expression" dxfId="2590" priority="2635">
      <formula>V57&lt;AA57</formula>
    </cfRule>
  </conditionalFormatting>
  <conditionalFormatting sqref="AA57:AD64">
    <cfRule type="expression" dxfId="2589" priority="2634">
      <formula>AA57&lt;AF57</formula>
    </cfRule>
  </conditionalFormatting>
  <conditionalFormatting sqref="AA65:AD65">
    <cfRule type="expression" dxfId="2588" priority="2633">
      <formula>AND($P65&lt;$U65,$U65&lt;&gt;0)</formula>
    </cfRule>
  </conditionalFormatting>
  <conditionalFormatting sqref="AA65:AD65">
    <cfRule type="expression" dxfId="2587" priority="2632">
      <formula>V65&lt;AA65</formula>
    </cfRule>
  </conditionalFormatting>
  <conditionalFormatting sqref="AA65:AD65">
    <cfRule type="expression" dxfId="2586" priority="2631">
      <formula>AA65&lt;AF65</formula>
    </cfRule>
  </conditionalFormatting>
  <conditionalFormatting sqref="AA56:AD56">
    <cfRule type="expression" dxfId="2585" priority="2630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2584" priority="2628">
      <formula>AND($P56&lt;$Z56,$Z56&lt;&gt;0)</formula>
    </cfRule>
    <cfRule type="expression" dxfId="2583" priority="2629">
      <formula>AND(SUM($D56:$O56)&lt;&gt;0,$P56=0)</formula>
    </cfRule>
  </conditionalFormatting>
  <conditionalFormatting sqref="AA56:AD56">
    <cfRule type="expression" dxfId="2582" priority="2627">
      <formula>AA56&lt;AF56</formula>
    </cfRule>
  </conditionalFormatting>
  <conditionalFormatting sqref="AA56:AD56">
    <cfRule type="expression" dxfId="2581" priority="2626">
      <formula>AA56&lt;AK56</formula>
    </cfRule>
  </conditionalFormatting>
  <conditionalFormatting sqref="AA57:AD64">
    <cfRule type="expression" dxfId="2580" priority="2625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2579" priority="2623">
      <formula>AND($P57&lt;$Z57,$Z57&lt;&gt;0)</formula>
    </cfRule>
    <cfRule type="expression" dxfId="2578" priority="2624">
      <formula>AND(SUM($D57:$O57)&lt;&gt;0,$P57=0)</formula>
    </cfRule>
  </conditionalFormatting>
  <conditionalFormatting sqref="AA57:AD64">
    <cfRule type="expression" dxfId="2577" priority="2622">
      <formula>AA57&lt;AF57</formula>
    </cfRule>
  </conditionalFormatting>
  <conditionalFormatting sqref="AA57:AD64">
    <cfRule type="expression" dxfId="2576" priority="2621">
      <formula>AA57&lt;AK57</formula>
    </cfRule>
  </conditionalFormatting>
  <conditionalFormatting sqref="AA65:AD65">
    <cfRule type="expression" dxfId="2575" priority="2620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2574" priority="2618">
      <formula>AND($P65&lt;$Z65,$Z65&lt;&gt;0)</formula>
    </cfRule>
    <cfRule type="expression" dxfId="2573" priority="2619">
      <formula>AND(SUM($D65:$O65)&lt;&gt;0,$P65=0)</formula>
    </cfRule>
  </conditionalFormatting>
  <conditionalFormatting sqref="AA65:AD65">
    <cfRule type="expression" dxfId="2572" priority="2617">
      <formula>AA65&lt;AF65</formula>
    </cfRule>
  </conditionalFormatting>
  <conditionalFormatting sqref="AA65:AD65">
    <cfRule type="expression" dxfId="2571" priority="2616">
      <formula>AA65&lt;AK65</formula>
    </cfRule>
  </conditionalFormatting>
  <conditionalFormatting sqref="AA56:AD56">
    <cfRule type="expression" dxfId="2570" priority="2615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2569" priority="2613">
      <formula>AND($P56&lt;$Z56,$Z56&lt;&gt;0)</formula>
    </cfRule>
    <cfRule type="expression" dxfId="2568" priority="2614">
      <formula>AND(SUM($D56:$O56)&lt;&gt;0,$P56=0)</formula>
    </cfRule>
  </conditionalFormatting>
  <conditionalFormatting sqref="AA56:AD56">
    <cfRule type="expression" dxfId="2567" priority="2612">
      <formula>AND($P56&lt;$U56,$U56&lt;&gt;0)</formula>
    </cfRule>
  </conditionalFormatting>
  <conditionalFormatting sqref="AA56:AD56">
    <cfRule type="expression" dxfId="2566" priority="2611">
      <formula>AA56&lt;AF56</formula>
    </cfRule>
  </conditionalFormatting>
  <conditionalFormatting sqref="AA56:AD56">
    <cfRule type="expression" dxfId="2565" priority="2610">
      <formula>AA56&lt;AK56</formula>
    </cfRule>
  </conditionalFormatting>
  <conditionalFormatting sqref="AA57:AD64">
    <cfRule type="expression" dxfId="2564" priority="2609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2563" priority="2607">
      <formula>AND($P57&lt;$Z57,$Z57&lt;&gt;0)</formula>
    </cfRule>
    <cfRule type="expression" dxfId="2562" priority="2608">
      <formula>AND(SUM($D57:$O57)&lt;&gt;0,$P57=0)</formula>
    </cfRule>
  </conditionalFormatting>
  <conditionalFormatting sqref="AA57:AD64">
    <cfRule type="expression" dxfId="2561" priority="2606">
      <formula>AND($P57&lt;$U57,$U57&lt;&gt;0)</formula>
    </cfRule>
  </conditionalFormatting>
  <conditionalFormatting sqref="AA57:AD64">
    <cfRule type="expression" dxfId="2560" priority="2605">
      <formula>AA57&lt;AF57</formula>
    </cfRule>
  </conditionalFormatting>
  <conditionalFormatting sqref="AA57:AD64">
    <cfRule type="expression" dxfId="2559" priority="2604">
      <formula>AA57&lt;AK57</formula>
    </cfRule>
  </conditionalFormatting>
  <conditionalFormatting sqref="AA65:AD65">
    <cfRule type="expression" dxfId="2558" priority="2603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2557" priority="2601">
      <formula>AND($P65&lt;$Z65,$Z65&lt;&gt;0)</formula>
    </cfRule>
    <cfRule type="expression" dxfId="2556" priority="2602">
      <formula>AND(SUM($D65:$O65)&lt;&gt;0,$P65=0)</formula>
    </cfRule>
  </conditionalFormatting>
  <conditionalFormatting sqref="AA65:AD65">
    <cfRule type="expression" dxfId="2555" priority="2600">
      <formula>AND($P65&lt;$U65,$U65&lt;&gt;0)</formula>
    </cfRule>
  </conditionalFormatting>
  <conditionalFormatting sqref="AA65:AD65">
    <cfRule type="expression" dxfId="2554" priority="2599">
      <formula>AA65&lt;AF65</formula>
    </cfRule>
  </conditionalFormatting>
  <conditionalFormatting sqref="AA65:AD65">
    <cfRule type="expression" dxfId="2553" priority="2598">
      <formula>AA65&lt;AK65</formula>
    </cfRule>
  </conditionalFormatting>
  <conditionalFormatting sqref="AA66:AD66">
    <cfRule type="expression" dxfId="2552" priority="2597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2551" priority="2595">
      <formula>AND($P66&lt;$Z66,$Z66&lt;&gt;0)</formula>
    </cfRule>
    <cfRule type="expression" dxfId="2550" priority="2596">
      <formula>AND(SUM($D66:$O66)&lt;&gt;0,$P66=0)</formula>
    </cfRule>
  </conditionalFormatting>
  <conditionalFormatting sqref="AA66:AD66">
    <cfRule type="expression" dxfId="2549" priority="2594">
      <formula>AND($P66&lt;$U66,$U66&lt;&gt;0)</formula>
    </cfRule>
  </conditionalFormatting>
  <conditionalFormatting sqref="AA66:AD66">
    <cfRule type="expression" dxfId="2548" priority="2593">
      <formula>AA66&lt;AF66</formula>
    </cfRule>
  </conditionalFormatting>
  <conditionalFormatting sqref="AA66:AD66">
    <cfRule type="expression" dxfId="2547" priority="2592">
      <formula>AA66&lt;AK66</formula>
    </cfRule>
  </conditionalFormatting>
  <conditionalFormatting sqref="AA67:AD71">
    <cfRule type="expression" dxfId="2546" priority="2591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2545" priority="2589">
      <formula>AND($P67&lt;$Z67,$Z67&lt;&gt;0)</formula>
    </cfRule>
    <cfRule type="expression" dxfId="2544" priority="2590">
      <formula>AND(SUM($D67:$O67)&lt;&gt;0,$P67=0)</formula>
    </cfRule>
  </conditionalFormatting>
  <conditionalFormatting sqref="AA67:AD71">
    <cfRule type="expression" dxfId="2543" priority="2588">
      <formula>AND($P67&lt;$U67,$U67&lt;&gt;0)</formula>
    </cfRule>
  </conditionalFormatting>
  <conditionalFormatting sqref="AA67:AD71">
    <cfRule type="expression" dxfId="2542" priority="2587">
      <formula>AA67&lt;AF67</formula>
    </cfRule>
  </conditionalFormatting>
  <conditionalFormatting sqref="AA67:AD71">
    <cfRule type="expression" dxfId="2541" priority="2586">
      <formula>AA67&lt;AK67</formula>
    </cfRule>
  </conditionalFormatting>
  <conditionalFormatting sqref="AA72:AD72">
    <cfRule type="expression" dxfId="2540" priority="2585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2539" priority="2583">
      <formula>AND($P72&lt;$Z72,$Z72&lt;&gt;0)</formula>
    </cfRule>
    <cfRule type="expression" dxfId="2538" priority="2584">
      <formula>AND(SUM($D72:$O72)&lt;&gt;0,$P72=0)</formula>
    </cfRule>
  </conditionalFormatting>
  <conditionalFormatting sqref="AA72:AD72">
    <cfRule type="expression" dxfId="2537" priority="2582">
      <formula>AND($P72&lt;$U72,$U72&lt;&gt;0)</formula>
    </cfRule>
  </conditionalFormatting>
  <conditionalFormatting sqref="AA72:AD72">
    <cfRule type="expression" dxfId="2536" priority="2581">
      <formula>AA72&lt;AF72</formula>
    </cfRule>
  </conditionalFormatting>
  <conditionalFormatting sqref="AA72:AD72">
    <cfRule type="expression" dxfId="2535" priority="2580">
      <formula>AA72&lt;AK72</formula>
    </cfRule>
  </conditionalFormatting>
  <conditionalFormatting sqref="AA66:AD66">
    <cfRule type="expression" dxfId="2534" priority="2579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2533" priority="2577">
      <formula>AND($P66&lt;$Z66,$Z66&lt;&gt;0)</formula>
    </cfRule>
    <cfRule type="expression" dxfId="2532" priority="2578">
      <formula>AND(SUM($D66:$O66)&lt;&gt;0,$P66=0)</formula>
    </cfRule>
  </conditionalFormatting>
  <conditionalFormatting sqref="AA66:AD66">
    <cfRule type="expression" dxfId="2531" priority="2576">
      <formula>AND($P66&lt;$U66,$U66&lt;&gt;0)</formula>
    </cfRule>
  </conditionalFormatting>
  <conditionalFormatting sqref="AA66:AD66">
    <cfRule type="expression" dxfId="2530" priority="2575">
      <formula>AA66&lt;AF66</formula>
    </cfRule>
  </conditionalFormatting>
  <conditionalFormatting sqref="AA66:AD66">
    <cfRule type="expression" dxfId="2529" priority="2574">
      <formula>AA66&lt;AK66</formula>
    </cfRule>
  </conditionalFormatting>
  <conditionalFormatting sqref="AA67:AD71">
    <cfRule type="expression" dxfId="2528" priority="2573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2527" priority="2571">
      <formula>AND($P67&lt;$Z67,$Z67&lt;&gt;0)</formula>
    </cfRule>
    <cfRule type="expression" dxfId="2526" priority="2572">
      <formula>AND(SUM($D67:$O67)&lt;&gt;0,$P67=0)</formula>
    </cfRule>
  </conditionalFormatting>
  <conditionalFormatting sqref="AA67:AD71">
    <cfRule type="expression" dxfId="2525" priority="2570">
      <formula>AND($P67&lt;$U67,$U67&lt;&gt;0)</formula>
    </cfRule>
  </conditionalFormatting>
  <conditionalFormatting sqref="AA67:AD71">
    <cfRule type="expression" dxfId="2524" priority="2569">
      <formula>AA67&lt;AF67</formula>
    </cfRule>
  </conditionalFormatting>
  <conditionalFormatting sqref="AA67:AD71">
    <cfRule type="expression" dxfId="2523" priority="2568">
      <formula>AA67&lt;AK67</formula>
    </cfRule>
  </conditionalFormatting>
  <conditionalFormatting sqref="AA72:AD72">
    <cfRule type="expression" dxfId="2522" priority="2567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2521" priority="2565">
      <formula>AND($P72&lt;$Z72,$Z72&lt;&gt;0)</formula>
    </cfRule>
    <cfRule type="expression" dxfId="2520" priority="2566">
      <formula>AND(SUM($D72:$O72)&lt;&gt;0,$P72=0)</formula>
    </cfRule>
  </conditionalFormatting>
  <conditionalFormatting sqref="AA72:AD72">
    <cfRule type="expression" dxfId="2519" priority="2564">
      <formula>AND($P72&lt;$U72,$U72&lt;&gt;0)</formula>
    </cfRule>
  </conditionalFormatting>
  <conditionalFormatting sqref="AA72:AD72">
    <cfRule type="expression" dxfId="2518" priority="2563">
      <formula>AA72&lt;AF72</formula>
    </cfRule>
  </conditionalFormatting>
  <conditionalFormatting sqref="AA72:AD72">
    <cfRule type="expression" dxfId="2517" priority="2562">
      <formula>AA72&lt;AK72</formula>
    </cfRule>
  </conditionalFormatting>
  <conditionalFormatting sqref="AA66:AD66">
    <cfRule type="expression" dxfId="2516" priority="2561">
      <formula>AND($P66&lt;$U66,$U66&lt;&gt;0)</formula>
    </cfRule>
  </conditionalFormatting>
  <conditionalFormatting sqref="AA66:AD66">
    <cfRule type="expression" dxfId="2515" priority="2560">
      <formula>V66&lt;AA66</formula>
    </cfRule>
  </conditionalFormatting>
  <conditionalFormatting sqref="AA66:AD66">
    <cfRule type="expression" dxfId="2514" priority="2559">
      <formula>AA66&lt;AF66</formula>
    </cfRule>
  </conditionalFormatting>
  <conditionalFormatting sqref="AA67:AD71">
    <cfRule type="expression" dxfId="2513" priority="2558">
      <formula>AND($P67&lt;$U67,$U67&lt;&gt;0)</formula>
    </cfRule>
  </conditionalFormatting>
  <conditionalFormatting sqref="AA67:AD71">
    <cfRule type="expression" dxfId="2512" priority="2557">
      <formula>V67&lt;AA67</formula>
    </cfRule>
  </conditionalFormatting>
  <conditionalFormatting sqref="AA67:AD71">
    <cfRule type="expression" dxfId="2511" priority="2556">
      <formula>AA67&lt;AF67</formula>
    </cfRule>
  </conditionalFormatting>
  <conditionalFormatting sqref="AA72:AD72">
    <cfRule type="expression" dxfId="2510" priority="2555">
      <formula>AND($P72&lt;$U72,$U72&lt;&gt;0)</formula>
    </cfRule>
  </conditionalFormatting>
  <conditionalFormatting sqref="AA72:AD72">
    <cfRule type="expression" dxfId="2509" priority="2554">
      <formula>V72&lt;AA72</formula>
    </cfRule>
  </conditionalFormatting>
  <conditionalFormatting sqref="AA72:AD72">
    <cfRule type="expression" dxfId="2508" priority="2553">
      <formula>AA72&lt;AF72</formula>
    </cfRule>
  </conditionalFormatting>
  <conditionalFormatting sqref="AA66:AD66">
    <cfRule type="expression" dxfId="2507" priority="2552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2506" priority="2550">
      <formula>AND($P66&lt;$Z66,$Z66&lt;&gt;0)</formula>
    </cfRule>
    <cfRule type="expression" dxfId="2505" priority="2551">
      <formula>AND(SUM($D66:$O66)&lt;&gt;0,$P66=0)</formula>
    </cfRule>
  </conditionalFormatting>
  <conditionalFormatting sqref="AA66:AD66">
    <cfRule type="expression" dxfId="2504" priority="2549">
      <formula>AA66&lt;AF66</formula>
    </cfRule>
  </conditionalFormatting>
  <conditionalFormatting sqref="AA66:AD66">
    <cfRule type="expression" dxfId="2503" priority="2548">
      <formula>AA66&lt;AK66</formula>
    </cfRule>
  </conditionalFormatting>
  <conditionalFormatting sqref="AA67:AD71">
    <cfRule type="expression" dxfId="2502" priority="2547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2501" priority="2545">
      <formula>AND($P67&lt;$Z67,$Z67&lt;&gt;0)</formula>
    </cfRule>
    <cfRule type="expression" dxfId="2500" priority="2546">
      <formula>AND(SUM($D67:$O67)&lt;&gt;0,$P67=0)</formula>
    </cfRule>
  </conditionalFormatting>
  <conditionalFormatting sqref="AA67:AD71">
    <cfRule type="expression" dxfId="2499" priority="2544">
      <formula>AA67&lt;AF67</formula>
    </cfRule>
  </conditionalFormatting>
  <conditionalFormatting sqref="AA67:AD71">
    <cfRule type="expression" dxfId="2498" priority="2543">
      <formula>AA67&lt;AK67</formula>
    </cfRule>
  </conditionalFormatting>
  <conditionalFormatting sqref="AA72:AD72">
    <cfRule type="expression" dxfId="2497" priority="2542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2496" priority="2540">
      <formula>AND($P72&lt;$Z72,$Z72&lt;&gt;0)</formula>
    </cfRule>
    <cfRule type="expression" dxfId="2495" priority="2541">
      <formula>AND(SUM($D72:$O72)&lt;&gt;0,$P72=0)</formula>
    </cfRule>
  </conditionalFormatting>
  <conditionalFormatting sqref="AA72:AD72">
    <cfRule type="expression" dxfId="2494" priority="2539">
      <formula>AA72&lt;AF72</formula>
    </cfRule>
  </conditionalFormatting>
  <conditionalFormatting sqref="AA72:AD72">
    <cfRule type="expression" dxfId="2493" priority="2538">
      <formula>AA72&lt;AK72</formula>
    </cfRule>
  </conditionalFormatting>
  <conditionalFormatting sqref="AA66:AD66">
    <cfRule type="expression" dxfId="2492" priority="2537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2491" priority="2535">
      <formula>AND($P66&lt;$Z66,$Z66&lt;&gt;0)</formula>
    </cfRule>
    <cfRule type="expression" dxfId="2490" priority="2536">
      <formula>AND(SUM($D66:$O66)&lt;&gt;0,$P66=0)</formula>
    </cfRule>
  </conditionalFormatting>
  <conditionalFormatting sqref="AA66:AD66">
    <cfRule type="expression" dxfId="2489" priority="2534">
      <formula>AND($P66&lt;$U66,$U66&lt;&gt;0)</formula>
    </cfRule>
  </conditionalFormatting>
  <conditionalFormatting sqref="AA66:AD66">
    <cfRule type="expression" dxfId="2488" priority="2533">
      <formula>AA66&lt;AF66</formula>
    </cfRule>
  </conditionalFormatting>
  <conditionalFormatting sqref="AA66:AD66">
    <cfRule type="expression" dxfId="2487" priority="2532">
      <formula>AA66&lt;AK66</formula>
    </cfRule>
  </conditionalFormatting>
  <conditionalFormatting sqref="AA67:AD71">
    <cfRule type="expression" dxfId="2486" priority="2531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2485" priority="2529">
      <formula>AND($P67&lt;$Z67,$Z67&lt;&gt;0)</formula>
    </cfRule>
    <cfRule type="expression" dxfId="2484" priority="2530">
      <formula>AND(SUM($D67:$O67)&lt;&gt;0,$P67=0)</formula>
    </cfRule>
  </conditionalFormatting>
  <conditionalFormatting sqref="AA67:AD71">
    <cfRule type="expression" dxfId="2483" priority="2528">
      <formula>AND($P67&lt;$U67,$U67&lt;&gt;0)</formula>
    </cfRule>
  </conditionalFormatting>
  <conditionalFormatting sqref="AA67:AD71">
    <cfRule type="expression" dxfId="2482" priority="2527">
      <formula>AA67&lt;AF67</formula>
    </cfRule>
  </conditionalFormatting>
  <conditionalFormatting sqref="AA67:AD71">
    <cfRule type="expression" dxfId="2481" priority="2526">
      <formula>AA67&lt;AK67</formula>
    </cfRule>
  </conditionalFormatting>
  <conditionalFormatting sqref="AA72:AD72">
    <cfRule type="expression" dxfId="2480" priority="2525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2479" priority="2523">
      <formula>AND($P72&lt;$Z72,$Z72&lt;&gt;0)</formula>
    </cfRule>
    <cfRule type="expression" dxfId="2478" priority="2524">
      <formula>AND(SUM($D72:$O72)&lt;&gt;0,$P72=0)</formula>
    </cfRule>
  </conditionalFormatting>
  <conditionalFormatting sqref="AA72:AD72">
    <cfRule type="expression" dxfId="2477" priority="2522">
      <formula>AND($P72&lt;$U72,$U72&lt;&gt;0)</formula>
    </cfRule>
  </conditionalFormatting>
  <conditionalFormatting sqref="AA72:AD72">
    <cfRule type="expression" dxfId="2476" priority="2521">
      <formula>AA72&lt;AF72</formula>
    </cfRule>
  </conditionalFormatting>
  <conditionalFormatting sqref="AA72:AD72">
    <cfRule type="expression" dxfId="2475" priority="2520">
      <formula>AA72&lt;AK72</formula>
    </cfRule>
  </conditionalFormatting>
  <conditionalFormatting sqref="AA73:AD73">
    <cfRule type="expression" dxfId="2474" priority="2519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2473" priority="2517">
      <formula>AND($P73&lt;$Z73,$Z73&lt;&gt;0)</formula>
    </cfRule>
    <cfRule type="expression" dxfId="2472" priority="2518">
      <formula>AND(SUM($D73:$O73)&lt;&gt;0,$P73=0)</formula>
    </cfRule>
  </conditionalFormatting>
  <conditionalFormatting sqref="AA73:AD73">
    <cfRule type="expression" dxfId="2471" priority="2516">
      <formula>AND($P73&lt;$U73,$U73&lt;&gt;0)</formula>
    </cfRule>
  </conditionalFormatting>
  <conditionalFormatting sqref="AA73:AD73">
    <cfRule type="expression" dxfId="2470" priority="2515">
      <formula>AA73&lt;AF73</formula>
    </cfRule>
  </conditionalFormatting>
  <conditionalFormatting sqref="AA73:AD73">
    <cfRule type="expression" dxfId="2469" priority="2514">
      <formula>AA73&lt;AK73</formula>
    </cfRule>
  </conditionalFormatting>
  <conditionalFormatting sqref="AA74:AD75">
    <cfRule type="expression" dxfId="2468" priority="2513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2467" priority="2511">
      <formula>AND($P74&lt;$Z74,$Z74&lt;&gt;0)</formula>
    </cfRule>
    <cfRule type="expression" dxfId="2466" priority="2512">
      <formula>AND(SUM($D74:$O74)&lt;&gt;0,$P74=0)</formula>
    </cfRule>
  </conditionalFormatting>
  <conditionalFormatting sqref="AA74:AD75">
    <cfRule type="expression" dxfId="2465" priority="2510">
      <formula>AND($P74&lt;$U74,$U74&lt;&gt;0)</formula>
    </cfRule>
  </conditionalFormatting>
  <conditionalFormatting sqref="AA74:AD75">
    <cfRule type="expression" dxfId="2464" priority="2509">
      <formula>AA74&lt;AF74</formula>
    </cfRule>
  </conditionalFormatting>
  <conditionalFormatting sqref="AA74:AD75">
    <cfRule type="expression" dxfId="2463" priority="2508">
      <formula>AA74&lt;AK74</formula>
    </cfRule>
  </conditionalFormatting>
  <conditionalFormatting sqref="AA76:AD76">
    <cfRule type="expression" dxfId="2462" priority="2507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2461" priority="2505">
      <formula>AND($P76&lt;$Z76,$Z76&lt;&gt;0)</formula>
    </cfRule>
    <cfRule type="expression" dxfId="2460" priority="2506">
      <formula>AND(SUM($D76:$O76)&lt;&gt;0,$P76=0)</formula>
    </cfRule>
  </conditionalFormatting>
  <conditionalFormatting sqref="AA76:AD76">
    <cfRule type="expression" dxfId="2459" priority="2504">
      <formula>AND($P76&lt;$U76,$U76&lt;&gt;0)</formula>
    </cfRule>
  </conditionalFormatting>
  <conditionalFormatting sqref="AA76:AD76">
    <cfRule type="expression" dxfId="2458" priority="2503">
      <formula>AA76&lt;AF76</formula>
    </cfRule>
  </conditionalFormatting>
  <conditionalFormatting sqref="AA76:AD76">
    <cfRule type="expression" dxfId="2457" priority="2502">
      <formula>AA76&lt;AK76</formula>
    </cfRule>
  </conditionalFormatting>
  <conditionalFormatting sqref="AA73:AD73">
    <cfRule type="expression" dxfId="2456" priority="2501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2455" priority="2499">
      <formula>AND($P73&lt;$Z73,$Z73&lt;&gt;0)</formula>
    </cfRule>
    <cfRule type="expression" dxfId="2454" priority="2500">
      <formula>AND(SUM($D73:$O73)&lt;&gt;0,$P73=0)</formula>
    </cfRule>
  </conditionalFormatting>
  <conditionalFormatting sqref="AA73:AD73">
    <cfRule type="expression" dxfId="2453" priority="2498">
      <formula>AND($P73&lt;$U73,$U73&lt;&gt;0)</formula>
    </cfRule>
  </conditionalFormatting>
  <conditionalFormatting sqref="AA73:AD73">
    <cfRule type="expression" dxfId="2452" priority="2497">
      <formula>AA73&lt;AF73</formula>
    </cfRule>
  </conditionalFormatting>
  <conditionalFormatting sqref="AA73:AD73">
    <cfRule type="expression" dxfId="2451" priority="2496">
      <formula>AA73&lt;AK73</formula>
    </cfRule>
  </conditionalFormatting>
  <conditionalFormatting sqref="AA74:AD75">
    <cfRule type="expression" dxfId="2450" priority="2495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2449" priority="2493">
      <formula>AND($P74&lt;$Z74,$Z74&lt;&gt;0)</formula>
    </cfRule>
    <cfRule type="expression" dxfId="2448" priority="2494">
      <formula>AND(SUM($D74:$O74)&lt;&gt;0,$P74=0)</formula>
    </cfRule>
  </conditionalFormatting>
  <conditionalFormatting sqref="AA74:AD75">
    <cfRule type="expression" dxfId="2447" priority="2492">
      <formula>AND($P74&lt;$U74,$U74&lt;&gt;0)</formula>
    </cfRule>
  </conditionalFormatting>
  <conditionalFormatting sqref="AA74:AD75">
    <cfRule type="expression" dxfId="2446" priority="2491">
      <formula>AA74&lt;AF74</formula>
    </cfRule>
  </conditionalFormatting>
  <conditionalFormatting sqref="AA74:AD75">
    <cfRule type="expression" dxfId="2445" priority="2490">
      <formula>AA74&lt;AK74</formula>
    </cfRule>
  </conditionalFormatting>
  <conditionalFormatting sqref="AA76:AD76">
    <cfRule type="expression" dxfId="2444" priority="2489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2443" priority="2487">
      <formula>AND($P76&lt;$Z76,$Z76&lt;&gt;0)</formula>
    </cfRule>
    <cfRule type="expression" dxfId="2442" priority="2488">
      <formula>AND(SUM($D76:$O76)&lt;&gt;0,$P76=0)</formula>
    </cfRule>
  </conditionalFormatting>
  <conditionalFormatting sqref="AA76:AD76">
    <cfRule type="expression" dxfId="2441" priority="2486">
      <formula>AND($P76&lt;$U76,$U76&lt;&gt;0)</formula>
    </cfRule>
  </conditionalFormatting>
  <conditionalFormatting sqref="AA76:AD76">
    <cfRule type="expression" dxfId="2440" priority="2485">
      <formula>AA76&lt;AF76</formula>
    </cfRule>
  </conditionalFormatting>
  <conditionalFormatting sqref="AA76:AD76">
    <cfRule type="expression" dxfId="2439" priority="2484">
      <formula>AA76&lt;AK76</formula>
    </cfRule>
  </conditionalFormatting>
  <conditionalFormatting sqref="AA73:AD73">
    <cfRule type="expression" dxfId="2438" priority="2483">
      <formula>AND($P73&lt;$U73,$U73&lt;&gt;0)</formula>
    </cfRule>
  </conditionalFormatting>
  <conditionalFormatting sqref="AA73:AD73">
    <cfRule type="expression" dxfId="2437" priority="2482">
      <formula>V73&lt;AA73</formula>
    </cfRule>
  </conditionalFormatting>
  <conditionalFormatting sqref="AA73:AD73">
    <cfRule type="expression" dxfId="2436" priority="2481">
      <formula>AA73&lt;AF73</formula>
    </cfRule>
  </conditionalFormatting>
  <conditionalFormatting sqref="AA74:AD75">
    <cfRule type="expression" dxfId="2435" priority="2480">
      <formula>AND($P74&lt;$U74,$U74&lt;&gt;0)</formula>
    </cfRule>
  </conditionalFormatting>
  <conditionalFormatting sqref="AA74:AD75">
    <cfRule type="expression" dxfId="2434" priority="2479">
      <formula>V74&lt;AA74</formula>
    </cfRule>
  </conditionalFormatting>
  <conditionalFormatting sqref="AA74:AD75">
    <cfRule type="expression" dxfId="2433" priority="2478">
      <formula>AA74&lt;AF74</formula>
    </cfRule>
  </conditionalFormatting>
  <conditionalFormatting sqref="AA76:AD76">
    <cfRule type="expression" dxfId="2432" priority="2477">
      <formula>AND($P76&lt;$U76,$U76&lt;&gt;0)</formula>
    </cfRule>
  </conditionalFormatting>
  <conditionalFormatting sqref="AA76:AD76">
    <cfRule type="expression" dxfId="2431" priority="2476">
      <formula>V76&lt;AA76</formula>
    </cfRule>
  </conditionalFormatting>
  <conditionalFormatting sqref="AA76:AD76">
    <cfRule type="expression" dxfId="2430" priority="2475">
      <formula>AA76&lt;AF76</formula>
    </cfRule>
  </conditionalFormatting>
  <conditionalFormatting sqref="AA73:AD73">
    <cfRule type="expression" dxfId="2429" priority="2474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2428" priority="2472">
      <formula>AND($P73&lt;$Z73,$Z73&lt;&gt;0)</formula>
    </cfRule>
    <cfRule type="expression" dxfId="2427" priority="2473">
      <formula>AND(SUM($D73:$O73)&lt;&gt;0,$P73=0)</formula>
    </cfRule>
  </conditionalFormatting>
  <conditionalFormatting sqref="AA73:AD73">
    <cfRule type="expression" dxfId="2426" priority="2471">
      <formula>AA73&lt;AF73</formula>
    </cfRule>
  </conditionalFormatting>
  <conditionalFormatting sqref="AA73:AD73">
    <cfRule type="expression" dxfId="2425" priority="2470">
      <formula>AA73&lt;AK73</formula>
    </cfRule>
  </conditionalFormatting>
  <conditionalFormatting sqref="AA74:AD75">
    <cfRule type="expression" dxfId="2424" priority="2469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2423" priority="2467">
      <formula>AND($P74&lt;$Z74,$Z74&lt;&gt;0)</formula>
    </cfRule>
    <cfRule type="expression" dxfId="2422" priority="2468">
      <formula>AND(SUM($D74:$O74)&lt;&gt;0,$P74=0)</formula>
    </cfRule>
  </conditionalFormatting>
  <conditionalFormatting sqref="AA74:AD75">
    <cfRule type="expression" dxfId="2421" priority="2466">
      <formula>AA74&lt;AF74</formula>
    </cfRule>
  </conditionalFormatting>
  <conditionalFormatting sqref="AA74:AD75">
    <cfRule type="expression" dxfId="2420" priority="2465">
      <formula>AA74&lt;AK74</formula>
    </cfRule>
  </conditionalFormatting>
  <conditionalFormatting sqref="AA76:AD76">
    <cfRule type="expression" dxfId="2419" priority="2464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2418" priority="2462">
      <formula>AND($P76&lt;$Z76,$Z76&lt;&gt;0)</formula>
    </cfRule>
    <cfRule type="expression" dxfId="2417" priority="2463">
      <formula>AND(SUM($D76:$O76)&lt;&gt;0,$P76=0)</formula>
    </cfRule>
  </conditionalFormatting>
  <conditionalFormatting sqref="AA76:AD76">
    <cfRule type="expression" dxfId="2416" priority="2461">
      <formula>AA76&lt;AF76</formula>
    </cfRule>
  </conditionalFormatting>
  <conditionalFormatting sqref="AA76:AD76">
    <cfRule type="expression" dxfId="2415" priority="2460">
      <formula>AA76&lt;AK76</formula>
    </cfRule>
  </conditionalFormatting>
  <conditionalFormatting sqref="AA73:AD73">
    <cfRule type="expression" dxfId="2414" priority="2459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2413" priority="2457">
      <formula>AND($P73&lt;$Z73,$Z73&lt;&gt;0)</formula>
    </cfRule>
    <cfRule type="expression" dxfId="2412" priority="2458">
      <formula>AND(SUM($D73:$O73)&lt;&gt;0,$P73=0)</formula>
    </cfRule>
  </conditionalFormatting>
  <conditionalFormatting sqref="AA73:AD73">
    <cfRule type="expression" dxfId="2411" priority="2456">
      <formula>AND($P73&lt;$U73,$U73&lt;&gt;0)</formula>
    </cfRule>
  </conditionalFormatting>
  <conditionalFormatting sqref="AA73:AD73">
    <cfRule type="expression" dxfId="2410" priority="2455">
      <formula>AA73&lt;AF73</formula>
    </cfRule>
  </conditionalFormatting>
  <conditionalFormatting sqref="AA73:AD73">
    <cfRule type="expression" dxfId="2409" priority="2454">
      <formula>AA73&lt;AK73</formula>
    </cfRule>
  </conditionalFormatting>
  <conditionalFormatting sqref="AA74:AD75">
    <cfRule type="expression" dxfId="2408" priority="2453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2407" priority="2451">
      <formula>AND($P74&lt;$Z74,$Z74&lt;&gt;0)</formula>
    </cfRule>
    <cfRule type="expression" dxfId="2406" priority="2452">
      <formula>AND(SUM($D74:$O74)&lt;&gt;0,$P74=0)</formula>
    </cfRule>
  </conditionalFormatting>
  <conditionalFormatting sqref="AA74:AD75">
    <cfRule type="expression" dxfId="2405" priority="2450">
      <formula>AND($P74&lt;$U74,$U74&lt;&gt;0)</formula>
    </cfRule>
  </conditionalFormatting>
  <conditionalFormatting sqref="AA74:AD75">
    <cfRule type="expression" dxfId="2404" priority="2449">
      <formula>AA74&lt;AF74</formula>
    </cfRule>
  </conditionalFormatting>
  <conditionalFormatting sqref="AA74:AD75">
    <cfRule type="expression" dxfId="2403" priority="2448">
      <formula>AA74&lt;AK74</formula>
    </cfRule>
  </conditionalFormatting>
  <conditionalFormatting sqref="AA76:AD76">
    <cfRule type="expression" dxfId="2402" priority="2447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2401" priority="2445">
      <formula>AND($P76&lt;$Z76,$Z76&lt;&gt;0)</formula>
    </cfRule>
    <cfRule type="expression" dxfId="2400" priority="2446">
      <formula>AND(SUM($D76:$O76)&lt;&gt;0,$P76=0)</formula>
    </cfRule>
  </conditionalFormatting>
  <conditionalFormatting sqref="AA76:AD76">
    <cfRule type="expression" dxfId="2399" priority="2444">
      <formula>AND($P76&lt;$U76,$U76&lt;&gt;0)</formula>
    </cfRule>
  </conditionalFormatting>
  <conditionalFormatting sqref="AA76:AD76">
    <cfRule type="expression" dxfId="2398" priority="2443">
      <formula>AA76&lt;AF76</formula>
    </cfRule>
  </conditionalFormatting>
  <conditionalFormatting sqref="AA76:AD76">
    <cfRule type="expression" dxfId="2397" priority="2442">
      <formula>AA76&lt;AK76</formula>
    </cfRule>
  </conditionalFormatting>
  <conditionalFormatting sqref="AA77:AD77">
    <cfRule type="expression" dxfId="2396" priority="2441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2395" priority="2439">
      <formula>AND($P77&lt;$Z77,$Z77&lt;&gt;0)</formula>
    </cfRule>
    <cfRule type="expression" dxfId="2394" priority="2440">
      <formula>AND(SUM($D77:$O77)&lt;&gt;0,$P77=0)</formula>
    </cfRule>
  </conditionalFormatting>
  <conditionalFormatting sqref="AA77:AD77">
    <cfRule type="expression" dxfId="2393" priority="2438">
      <formula>AND($P77&lt;$U77,$U77&lt;&gt;0)</formula>
    </cfRule>
  </conditionalFormatting>
  <conditionalFormatting sqref="AA77:AD77">
    <cfRule type="expression" dxfId="2392" priority="2437">
      <formula>AA77&lt;AF77</formula>
    </cfRule>
  </conditionalFormatting>
  <conditionalFormatting sqref="AA77:AD77">
    <cfRule type="expression" dxfId="2391" priority="2436">
      <formula>AA77&lt;AK77</formula>
    </cfRule>
  </conditionalFormatting>
  <conditionalFormatting sqref="AA78:AD80">
    <cfRule type="expression" dxfId="2390" priority="2435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2389" priority="2433">
      <formula>AND($P78&lt;$Z78,$Z78&lt;&gt;0)</formula>
    </cfRule>
    <cfRule type="expression" dxfId="2388" priority="2434">
      <formula>AND(SUM($D78:$O78)&lt;&gt;0,$P78=0)</formula>
    </cfRule>
  </conditionalFormatting>
  <conditionalFormatting sqref="AA78:AD80">
    <cfRule type="expression" dxfId="2387" priority="2432">
      <formula>AND($P78&lt;$U78,$U78&lt;&gt;0)</formula>
    </cfRule>
  </conditionalFormatting>
  <conditionalFormatting sqref="AA78:AD80">
    <cfRule type="expression" dxfId="2386" priority="2431">
      <formula>AA78&lt;AF78</formula>
    </cfRule>
  </conditionalFormatting>
  <conditionalFormatting sqref="AA78:AD80">
    <cfRule type="expression" dxfId="2385" priority="2430">
      <formula>AA78&lt;AK78</formula>
    </cfRule>
  </conditionalFormatting>
  <conditionalFormatting sqref="AA81:AD81">
    <cfRule type="expression" dxfId="2384" priority="2429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2383" priority="2427">
      <formula>AND($P81&lt;$Z81,$Z81&lt;&gt;0)</formula>
    </cfRule>
    <cfRule type="expression" dxfId="2382" priority="2428">
      <formula>AND(SUM($D81:$O81)&lt;&gt;0,$P81=0)</formula>
    </cfRule>
  </conditionalFormatting>
  <conditionalFormatting sqref="AA81:AD81">
    <cfRule type="expression" dxfId="2381" priority="2426">
      <formula>AND($P81&lt;$U81,$U81&lt;&gt;0)</formula>
    </cfRule>
  </conditionalFormatting>
  <conditionalFormatting sqref="AA81:AD81">
    <cfRule type="expression" dxfId="2380" priority="2425">
      <formula>AA81&lt;AF81</formula>
    </cfRule>
  </conditionalFormatting>
  <conditionalFormatting sqref="AA81:AD81">
    <cfRule type="expression" dxfId="2379" priority="2424">
      <formula>AA81&lt;AK81</formula>
    </cfRule>
  </conditionalFormatting>
  <conditionalFormatting sqref="AA77:AD77">
    <cfRule type="expression" dxfId="2378" priority="2423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2377" priority="2421">
      <formula>AND($P77&lt;$Z77,$Z77&lt;&gt;0)</formula>
    </cfRule>
    <cfRule type="expression" dxfId="2376" priority="2422">
      <formula>AND(SUM($D77:$O77)&lt;&gt;0,$P77=0)</formula>
    </cfRule>
  </conditionalFormatting>
  <conditionalFormatting sqref="AA77:AD77">
    <cfRule type="expression" dxfId="2375" priority="2420">
      <formula>AND($P77&lt;$U77,$U77&lt;&gt;0)</formula>
    </cfRule>
  </conditionalFormatting>
  <conditionalFormatting sqref="AA77:AD77">
    <cfRule type="expression" dxfId="2374" priority="2419">
      <formula>AA77&lt;AF77</formula>
    </cfRule>
  </conditionalFormatting>
  <conditionalFormatting sqref="AA77:AD77">
    <cfRule type="expression" dxfId="2373" priority="2418">
      <formula>AA77&lt;AK77</formula>
    </cfRule>
  </conditionalFormatting>
  <conditionalFormatting sqref="AA78:AD80">
    <cfRule type="expression" dxfId="2372" priority="2417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2371" priority="2415">
      <formula>AND($P78&lt;$Z78,$Z78&lt;&gt;0)</formula>
    </cfRule>
    <cfRule type="expression" dxfId="2370" priority="2416">
      <formula>AND(SUM($D78:$O78)&lt;&gt;0,$P78=0)</formula>
    </cfRule>
  </conditionalFormatting>
  <conditionalFormatting sqref="AA78:AD80">
    <cfRule type="expression" dxfId="2369" priority="2414">
      <formula>AND($P78&lt;$U78,$U78&lt;&gt;0)</formula>
    </cfRule>
  </conditionalFormatting>
  <conditionalFormatting sqref="AA78:AD80">
    <cfRule type="expression" dxfId="2368" priority="2413">
      <formula>AA78&lt;AF78</formula>
    </cfRule>
  </conditionalFormatting>
  <conditionalFormatting sqref="AA78:AD80">
    <cfRule type="expression" dxfId="2367" priority="2412">
      <formula>AA78&lt;AK78</formula>
    </cfRule>
  </conditionalFormatting>
  <conditionalFormatting sqref="AA81:AD81">
    <cfRule type="expression" dxfId="2366" priority="2411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2365" priority="2409">
      <formula>AND($P81&lt;$Z81,$Z81&lt;&gt;0)</formula>
    </cfRule>
    <cfRule type="expression" dxfId="2364" priority="2410">
      <formula>AND(SUM($D81:$O81)&lt;&gt;0,$P81=0)</formula>
    </cfRule>
  </conditionalFormatting>
  <conditionalFormatting sqref="AA81:AD81">
    <cfRule type="expression" dxfId="2363" priority="2408">
      <formula>AND($P81&lt;$U81,$U81&lt;&gt;0)</formula>
    </cfRule>
  </conditionalFormatting>
  <conditionalFormatting sqref="AA81:AD81">
    <cfRule type="expression" dxfId="2362" priority="2407">
      <formula>AA81&lt;AF81</formula>
    </cfRule>
  </conditionalFormatting>
  <conditionalFormatting sqref="AA81:AD81">
    <cfRule type="expression" dxfId="2361" priority="2406">
      <formula>AA81&lt;AK81</formula>
    </cfRule>
  </conditionalFormatting>
  <conditionalFormatting sqref="AA77:AD77">
    <cfRule type="expression" dxfId="2360" priority="2405">
      <formula>AND($P77&lt;$U77,$U77&lt;&gt;0)</formula>
    </cfRule>
  </conditionalFormatting>
  <conditionalFormatting sqref="AA77:AD77">
    <cfRule type="expression" dxfId="2359" priority="2404">
      <formula>V77&lt;AA77</formula>
    </cfRule>
  </conditionalFormatting>
  <conditionalFormatting sqref="AA77:AD77">
    <cfRule type="expression" dxfId="2358" priority="2403">
      <formula>AA77&lt;AF77</formula>
    </cfRule>
  </conditionalFormatting>
  <conditionalFormatting sqref="AA78:AD80">
    <cfRule type="expression" dxfId="2357" priority="2402">
      <formula>AND($P78&lt;$U78,$U78&lt;&gt;0)</formula>
    </cfRule>
  </conditionalFormatting>
  <conditionalFormatting sqref="AA78:AD80">
    <cfRule type="expression" dxfId="2356" priority="2401">
      <formula>V78&lt;AA78</formula>
    </cfRule>
  </conditionalFormatting>
  <conditionalFormatting sqref="AA78:AD80">
    <cfRule type="expression" dxfId="2355" priority="2400">
      <formula>AA78&lt;AF78</formula>
    </cfRule>
  </conditionalFormatting>
  <conditionalFormatting sqref="AA81:AD81">
    <cfRule type="expression" dxfId="2354" priority="2399">
      <formula>AND($P81&lt;$U81,$U81&lt;&gt;0)</formula>
    </cfRule>
  </conditionalFormatting>
  <conditionalFormatting sqref="AA81:AD81">
    <cfRule type="expression" dxfId="2353" priority="2398">
      <formula>V81&lt;AA81</formula>
    </cfRule>
  </conditionalFormatting>
  <conditionalFormatting sqref="AA81:AD81">
    <cfRule type="expression" dxfId="2352" priority="2397">
      <formula>AA81&lt;AF81</formula>
    </cfRule>
  </conditionalFormatting>
  <conditionalFormatting sqref="AA77:AD77">
    <cfRule type="expression" dxfId="2351" priority="2396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2350" priority="2394">
      <formula>AND($P77&lt;$Z77,$Z77&lt;&gt;0)</formula>
    </cfRule>
    <cfRule type="expression" dxfId="2349" priority="2395">
      <formula>AND(SUM($D77:$O77)&lt;&gt;0,$P77=0)</formula>
    </cfRule>
  </conditionalFormatting>
  <conditionalFormatting sqref="AA77:AD77">
    <cfRule type="expression" dxfId="2348" priority="2393">
      <formula>AA77&lt;AF77</formula>
    </cfRule>
  </conditionalFormatting>
  <conditionalFormatting sqref="AA77:AD77">
    <cfRule type="expression" dxfId="2347" priority="2392">
      <formula>AA77&lt;AK77</formula>
    </cfRule>
  </conditionalFormatting>
  <conditionalFormatting sqref="AA78:AD80">
    <cfRule type="expression" dxfId="2346" priority="2391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2345" priority="2389">
      <formula>AND($P78&lt;$Z78,$Z78&lt;&gt;0)</formula>
    </cfRule>
    <cfRule type="expression" dxfId="2344" priority="2390">
      <formula>AND(SUM($D78:$O78)&lt;&gt;0,$P78=0)</formula>
    </cfRule>
  </conditionalFormatting>
  <conditionalFormatting sqref="AA78:AD80">
    <cfRule type="expression" dxfId="2343" priority="2388">
      <formula>AA78&lt;AF78</formula>
    </cfRule>
  </conditionalFormatting>
  <conditionalFormatting sqref="AA78:AD80">
    <cfRule type="expression" dxfId="2342" priority="2387">
      <formula>AA78&lt;AK78</formula>
    </cfRule>
  </conditionalFormatting>
  <conditionalFormatting sqref="AA81:AD81">
    <cfRule type="expression" dxfId="2341" priority="2386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2340" priority="2384">
      <formula>AND($P81&lt;$Z81,$Z81&lt;&gt;0)</formula>
    </cfRule>
    <cfRule type="expression" dxfId="2339" priority="2385">
      <formula>AND(SUM($D81:$O81)&lt;&gt;0,$P81=0)</formula>
    </cfRule>
  </conditionalFormatting>
  <conditionalFormatting sqref="AA81:AD81">
    <cfRule type="expression" dxfId="2338" priority="2383">
      <formula>AA81&lt;AF81</formula>
    </cfRule>
  </conditionalFormatting>
  <conditionalFormatting sqref="AA81:AD81">
    <cfRule type="expression" dxfId="2337" priority="2382">
      <formula>AA81&lt;AK81</formula>
    </cfRule>
  </conditionalFormatting>
  <conditionalFormatting sqref="AA77:AD77">
    <cfRule type="expression" dxfId="2336" priority="2381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2335" priority="2379">
      <formula>AND($P77&lt;$Z77,$Z77&lt;&gt;0)</formula>
    </cfRule>
    <cfRule type="expression" dxfId="2334" priority="2380">
      <formula>AND(SUM($D77:$O77)&lt;&gt;0,$P77=0)</formula>
    </cfRule>
  </conditionalFormatting>
  <conditionalFormatting sqref="AA77:AD77">
    <cfRule type="expression" dxfId="2333" priority="2378">
      <formula>AND($P77&lt;$U77,$U77&lt;&gt;0)</formula>
    </cfRule>
  </conditionalFormatting>
  <conditionalFormatting sqref="AA77:AD77">
    <cfRule type="expression" dxfId="2332" priority="2377">
      <formula>AA77&lt;AF77</formula>
    </cfRule>
  </conditionalFormatting>
  <conditionalFormatting sqref="AA77:AD77">
    <cfRule type="expression" dxfId="2331" priority="2376">
      <formula>AA77&lt;AK77</formula>
    </cfRule>
  </conditionalFormatting>
  <conditionalFormatting sqref="AA78:AD80">
    <cfRule type="expression" dxfId="2330" priority="2375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2329" priority="2373">
      <formula>AND($P78&lt;$Z78,$Z78&lt;&gt;0)</formula>
    </cfRule>
    <cfRule type="expression" dxfId="2328" priority="2374">
      <formula>AND(SUM($D78:$O78)&lt;&gt;0,$P78=0)</formula>
    </cfRule>
  </conditionalFormatting>
  <conditionalFormatting sqref="AA78:AD80">
    <cfRule type="expression" dxfId="2327" priority="2372">
      <formula>AND($P78&lt;$U78,$U78&lt;&gt;0)</formula>
    </cfRule>
  </conditionalFormatting>
  <conditionalFormatting sqref="AA78:AD80">
    <cfRule type="expression" dxfId="2326" priority="2371">
      <formula>AA78&lt;AF78</formula>
    </cfRule>
  </conditionalFormatting>
  <conditionalFormatting sqref="AA78:AD80">
    <cfRule type="expression" dxfId="2325" priority="2370">
      <formula>AA78&lt;AK78</formula>
    </cfRule>
  </conditionalFormatting>
  <conditionalFormatting sqref="AA81:AD81">
    <cfRule type="expression" dxfId="2324" priority="2369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2323" priority="2367">
      <formula>AND($P81&lt;$Z81,$Z81&lt;&gt;0)</formula>
    </cfRule>
    <cfRule type="expression" dxfId="2322" priority="2368">
      <formula>AND(SUM($D81:$O81)&lt;&gt;0,$P81=0)</formula>
    </cfRule>
  </conditionalFormatting>
  <conditionalFormatting sqref="AA81:AD81">
    <cfRule type="expression" dxfId="2321" priority="2366">
      <formula>AND($P81&lt;$U81,$U81&lt;&gt;0)</formula>
    </cfRule>
  </conditionalFormatting>
  <conditionalFormatting sqref="AA81:AD81">
    <cfRule type="expression" dxfId="2320" priority="2365">
      <formula>AA81&lt;AF81</formula>
    </cfRule>
  </conditionalFormatting>
  <conditionalFormatting sqref="AA81:AD81">
    <cfRule type="expression" dxfId="2319" priority="2364">
      <formula>AA81&lt;AK81</formula>
    </cfRule>
  </conditionalFormatting>
  <conditionalFormatting sqref="AA82:AD82">
    <cfRule type="expression" dxfId="2318" priority="2363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2317" priority="2361">
      <formula>AND($P82&lt;$Z82,$Z82&lt;&gt;0)</formula>
    </cfRule>
    <cfRule type="expression" dxfId="2316" priority="2362">
      <formula>AND(SUM($D82:$O82)&lt;&gt;0,$P82=0)</formula>
    </cfRule>
  </conditionalFormatting>
  <conditionalFormatting sqref="AA82:AD82">
    <cfRule type="expression" dxfId="2315" priority="2360">
      <formula>AND($P82&lt;$U82,$U82&lt;&gt;0)</formula>
    </cfRule>
  </conditionalFormatting>
  <conditionalFormatting sqref="AA82:AD82">
    <cfRule type="expression" dxfId="2314" priority="2359">
      <formula>AA82&lt;AF82</formula>
    </cfRule>
  </conditionalFormatting>
  <conditionalFormatting sqref="AA82:AD82">
    <cfRule type="expression" dxfId="2313" priority="2358">
      <formula>AA82&lt;AK82</formula>
    </cfRule>
  </conditionalFormatting>
  <conditionalFormatting sqref="AA83:AD84">
    <cfRule type="expression" dxfId="2312" priority="2357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2311" priority="2355">
      <formula>AND($P83&lt;$Z83,$Z83&lt;&gt;0)</formula>
    </cfRule>
    <cfRule type="expression" dxfId="2310" priority="2356">
      <formula>AND(SUM($D83:$O83)&lt;&gt;0,$P83=0)</formula>
    </cfRule>
  </conditionalFormatting>
  <conditionalFormatting sqref="AA83:AD84">
    <cfRule type="expression" dxfId="2309" priority="2354">
      <formula>AND($P83&lt;$U83,$U83&lt;&gt;0)</formula>
    </cfRule>
  </conditionalFormatting>
  <conditionalFormatting sqref="AA83:AD84">
    <cfRule type="expression" dxfId="2308" priority="2353">
      <formula>AA83&lt;AF83</formula>
    </cfRule>
  </conditionalFormatting>
  <conditionalFormatting sqref="AA83:AD84">
    <cfRule type="expression" dxfId="2307" priority="2352">
      <formula>AA83&lt;AK83</formula>
    </cfRule>
  </conditionalFormatting>
  <conditionalFormatting sqref="AA85:AD85">
    <cfRule type="expression" dxfId="2306" priority="2351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2305" priority="2349">
      <formula>AND($P85&lt;$Z85,$Z85&lt;&gt;0)</formula>
    </cfRule>
    <cfRule type="expression" dxfId="2304" priority="2350">
      <formula>AND(SUM($D85:$O85)&lt;&gt;0,$P85=0)</formula>
    </cfRule>
  </conditionalFormatting>
  <conditionalFormatting sqref="AA85:AD85">
    <cfRule type="expression" dxfId="2303" priority="2348">
      <formula>AND($P85&lt;$U85,$U85&lt;&gt;0)</formula>
    </cfRule>
  </conditionalFormatting>
  <conditionalFormatting sqref="AA85:AD85">
    <cfRule type="expression" dxfId="2302" priority="2347">
      <formula>AA85&lt;AF85</formula>
    </cfRule>
  </conditionalFormatting>
  <conditionalFormatting sqref="AA85:AD85">
    <cfRule type="expression" dxfId="2301" priority="2346">
      <formula>AA85&lt;AK85</formula>
    </cfRule>
  </conditionalFormatting>
  <conditionalFormatting sqref="AA82:AD82">
    <cfRule type="expression" dxfId="2300" priority="2345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2299" priority="2343">
      <formula>AND($P82&lt;$Z82,$Z82&lt;&gt;0)</formula>
    </cfRule>
    <cfRule type="expression" dxfId="2298" priority="2344">
      <formula>AND(SUM($D82:$O82)&lt;&gt;0,$P82=0)</formula>
    </cfRule>
  </conditionalFormatting>
  <conditionalFormatting sqref="AA82:AD82">
    <cfRule type="expression" dxfId="2297" priority="2342">
      <formula>AND($P82&lt;$U82,$U82&lt;&gt;0)</formula>
    </cfRule>
  </conditionalFormatting>
  <conditionalFormatting sqref="AA82:AD82">
    <cfRule type="expression" dxfId="2296" priority="2341">
      <formula>AA82&lt;AF82</formula>
    </cfRule>
  </conditionalFormatting>
  <conditionalFormatting sqref="AA82:AD82">
    <cfRule type="expression" dxfId="2295" priority="2340">
      <formula>AA82&lt;AK82</formula>
    </cfRule>
  </conditionalFormatting>
  <conditionalFormatting sqref="AA83:AD84">
    <cfRule type="expression" dxfId="2294" priority="2339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2293" priority="2337">
      <formula>AND($P83&lt;$Z83,$Z83&lt;&gt;0)</formula>
    </cfRule>
    <cfRule type="expression" dxfId="2292" priority="2338">
      <formula>AND(SUM($D83:$O83)&lt;&gt;0,$P83=0)</formula>
    </cfRule>
  </conditionalFormatting>
  <conditionalFormatting sqref="AA83:AD84">
    <cfRule type="expression" dxfId="2291" priority="2336">
      <formula>AND($P83&lt;$U83,$U83&lt;&gt;0)</formula>
    </cfRule>
  </conditionalFormatting>
  <conditionalFormatting sqref="AA83:AD84">
    <cfRule type="expression" dxfId="2290" priority="2335">
      <formula>AA83&lt;AF83</formula>
    </cfRule>
  </conditionalFormatting>
  <conditionalFormatting sqref="AA83:AD84">
    <cfRule type="expression" dxfId="2289" priority="2334">
      <formula>AA83&lt;AK83</formula>
    </cfRule>
  </conditionalFormatting>
  <conditionalFormatting sqref="AA85:AD85">
    <cfRule type="expression" dxfId="2288" priority="2333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2287" priority="2331">
      <formula>AND($P85&lt;$Z85,$Z85&lt;&gt;0)</formula>
    </cfRule>
    <cfRule type="expression" dxfId="2286" priority="2332">
      <formula>AND(SUM($D85:$O85)&lt;&gt;0,$P85=0)</formula>
    </cfRule>
  </conditionalFormatting>
  <conditionalFormatting sqref="AA85:AD85">
    <cfRule type="expression" dxfId="2285" priority="2330">
      <formula>AND($P85&lt;$U85,$U85&lt;&gt;0)</formula>
    </cfRule>
  </conditionalFormatting>
  <conditionalFormatting sqref="AA85:AD85">
    <cfRule type="expression" dxfId="2284" priority="2329">
      <formula>AA85&lt;AF85</formula>
    </cfRule>
  </conditionalFormatting>
  <conditionalFormatting sqref="AA85:AD85">
    <cfRule type="expression" dxfId="2283" priority="2328">
      <formula>AA85&lt;AK85</formula>
    </cfRule>
  </conditionalFormatting>
  <conditionalFormatting sqref="AA82:AD82">
    <cfRule type="expression" dxfId="2282" priority="2327">
      <formula>AND($P82&lt;$U82,$U82&lt;&gt;0)</formula>
    </cfRule>
  </conditionalFormatting>
  <conditionalFormatting sqref="AA82:AD82">
    <cfRule type="expression" dxfId="2281" priority="2326">
      <formula>V82&lt;AA82</formula>
    </cfRule>
  </conditionalFormatting>
  <conditionalFormatting sqref="AA82:AD82">
    <cfRule type="expression" dxfId="2280" priority="2325">
      <formula>AA82&lt;AF82</formula>
    </cfRule>
  </conditionalFormatting>
  <conditionalFormatting sqref="AA83:AD84">
    <cfRule type="expression" dxfId="2279" priority="2324">
      <formula>AND($P83&lt;$U83,$U83&lt;&gt;0)</formula>
    </cfRule>
  </conditionalFormatting>
  <conditionalFormatting sqref="AA83:AD84">
    <cfRule type="expression" dxfId="2278" priority="2323">
      <formula>V83&lt;AA83</formula>
    </cfRule>
  </conditionalFormatting>
  <conditionalFormatting sqref="AA83:AD84">
    <cfRule type="expression" dxfId="2277" priority="2322">
      <formula>AA83&lt;AF83</formula>
    </cfRule>
  </conditionalFormatting>
  <conditionalFormatting sqref="AA85:AD85">
    <cfRule type="expression" dxfId="2276" priority="2321">
      <formula>AND($P85&lt;$U85,$U85&lt;&gt;0)</formula>
    </cfRule>
  </conditionalFormatting>
  <conditionalFormatting sqref="AA85:AD85">
    <cfRule type="expression" dxfId="2275" priority="2320">
      <formula>V85&lt;AA85</formula>
    </cfRule>
  </conditionalFormatting>
  <conditionalFormatting sqref="AA85:AD85">
    <cfRule type="expression" dxfId="2274" priority="2319">
      <formula>AA85&lt;AF85</formula>
    </cfRule>
  </conditionalFormatting>
  <conditionalFormatting sqref="AA82:AD82">
    <cfRule type="expression" dxfId="2273" priority="2318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2272" priority="2316">
      <formula>AND($P82&lt;$Z82,$Z82&lt;&gt;0)</formula>
    </cfRule>
    <cfRule type="expression" dxfId="2271" priority="2317">
      <formula>AND(SUM($D82:$O82)&lt;&gt;0,$P82=0)</formula>
    </cfRule>
  </conditionalFormatting>
  <conditionalFormatting sqref="AA82:AD82">
    <cfRule type="expression" dxfId="2270" priority="2315">
      <formula>AA82&lt;AF82</formula>
    </cfRule>
  </conditionalFormatting>
  <conditionalFormatting sqref="AA82:AD82">
    <cfRule type="expression" dxfId="2269" priority="2314">
      <formula>AA82&lt;AK82</formula>
    </cfRule>
  </conditionalFormatting>
  <conditionalFormatting sqref="AA83:AD84">
    <cfRule type="expression" dxfId="2268" priority="2313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2267" priority="2311">
      <formula>AND($P83&lt;$Z83,$Z83&lt;&gt;0)</formula>
    </cfRule>
    <cfRule type="expression" dxfId="2266" priority="2312">
      <formula>AND(SUM($D83:$O83)&lt;&gt;0,$P83=0)</formula>
    </cfRule>
  </conditionalFormatting>
  <conditionalFormatting sqref="AA83:AD84">
    <cfRule type="expression" dxfId="2265" priority="2310">
      <formula>AA83&lt;AF83</formula>
    </cfRule>
  </conditionalFormatting>
  <conditionalFormatting sqref="AA83:AD84">
    <cfRule type="expression" dxfId="2264" priority="2309">
      <formula>AA83&lt;AK83</formula>
    </cfRule>
  </conditionalFormatting>
  <conditionalFormatting sqref="AA85:AD85">
    <cfRule type="expression" dxfId="2263" priority="2308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2262" priority="2306">
      <formula>AND($P85&lt;$Z85,$Z85&lt;&gt;0)</formula>
    </cfRule>
    <cfRule type="expression" dxfId="2261" priority="2307">
      <formula>AND(SUM($D85:$O85)&lt;&gt;0,$P85=0)</formula>
    </cfRule>
  </conditionalFormatting>
  <conditionalFormatting sqref="AA85:AD85">
    <cfRule type="expression" dxfId="2260" priority="2305">
      <formula>AA85&lt;AF85</formula>
    </cfRule>
  </conditionalFormatting>
  <conditionalFormatting sqref="AA85:AD85">
    <cfRule type="expression" dxfId="2259" priority="2304">
      <formula>AA85&lt;AK85</formula>
    </cfRule>
  </conditionalFormatting>
  <conditionalFormatting sqref="AA82:AD82">
    <cfRule type="expression" dxfId="2258" priority="2303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2257" priority="2301">
      <formula>AND($P82&lt;$Z82,$Z82&lt;&gt;0)</formula>
    </cfRule>
    <cfRule type="expression" dxfId="2256" priority="2302">
      <formula>AND(SUM($D82:$O82)&lt;&gt;0,$P82=0)</formula>
    </cfRule>
  </conditionalFormatting>
  <conditionalFormatting sqref="AA82:AD82">
    <cfRule type="expression" dxfId="2255" priority="2300">
      <formula>AND($P82&lt;$U82,$U82&lt;&gt;0)</formula>
    </cfRule>
  </conditionalFormatting>
  <conditionalFormatting sqref="AA82:AD82">
    <cfRule type="expression" dxfId="2254" priority="2299">
      <formula>AA82&lt;AF82</formula>
    </cfRule>
  </conditionalFormatting>
  <conditionalFormatting sqref="AA82:AD82">
    <cfRule type="expression" dxfId="2253" priority="2298">
      <formula>AA82&lt;AK82</formula>
    </cfRule>
  </conditionalFormatting>
  <conditionalFormatting sqref="AA83:AD84">
    <cfRule type="expression" dxfId="2252" priority="2297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2251" priority="2295">
      <formula>AND($P83&lt;$Z83,$Z83&lt;&gt;0)</formula>
    </cfRule>
    <cfRule type="expression" dxfId="2250" priority="2296">
      <formula>AND(SUM($D83:$O83)&lt;&gt;0,$P83=0)</formula>
    </cfRule>
  </conditionalFormatting>
  <conditionalFormatting sqref="AA83:AD84">
    <cfRule type="expression" dxfId="2249" priority="2294">
      <formula>AND($P83&lt;$U83,$U83&lt;&gt;0)</formula>
    </cfRule>
  </conditionalFormatting>
  <conditionalFormatting sqref="AA83:AD84">
    <cfRule type="expression" dxfId="2248" priority="2293">
      <formula>AA83&lt;AF83</formula>
    </cfRule>
  </conditionalFormatting>
  <conditionalFormatting sqref="AA83:AD84">
    <cfRule type="expression" dxfId="2247" priority="2292">
      <formula>AA83&lt;AK83</formula>
    </cfRule>
  </conditionalFormatting>
  <conditionalFormatting sqref="AA85:AD85">
    <cfRule type="expression" dxfId="2246" priority="2291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2245" priority="2289">
      <formula>AND($P85&lt;$Z85,$Z85&lt;&gt;0)</formula>
    </cfRule>
    <cfRule type="expression" dxfId="2244" priority="2290">
      <formula>AND(SUM($D85:$O85)&lt;&gt;0,$P85=0)</formula>
    </cfRule>
  </conditionalFormatting>
  <conditionalFormatting sqref="AA85:AD85">
    <cfRule type="expression" dxfId="2243" priority="2288">
      <formula>AND($P85&lt;$U85,$U85&lt;&gt;0)</formula>
    </cfRule>
  </conditionalFormatting>
  <conditionalFormatting sqref="AA85:AD85">
    <cfRule type="expression" dxfId="2242" priority="2287">
      <formula>AA85&lt;AF85</formula>
    </cfRule>
  </conditionalFormatting>
  <conditionalFormatting sqref="AA85:AD85">
    <cfRule type="expression" dxfId="2241" priority="2286">
      <formula>AA85&lt;AK85</formula>
    </cfRule>
  </conditionalFormatting>
  <conditionalFormatting sqref="AA86:AD86">
    <cfRule type="expression" dxfId="2240" priority="2285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2239" priority="2283">
      <formula>AND($P86&lt;$Z86,$Z86&lt;&gt;0)</formula>
    </cfRule>
    <cfRule type="expression" dxfId="2238" priority="2284">
      <formula>AND(SUM($D86:$O86)&lt;&gt;0,$P86=0)</formula>
    </cfRule>
  </conditionalFormatting>
  <conditionalFormatting sqref="AA86:AD86">
    <cfRule type="expression" dxfId="2237" priority="2282">
      <formula>AND($P86&lt;$U86,$U86&lt;&gt;0)</formula>
    </cfRule>
  </conditionalFormatting>
  <conditionalFormatting sqref="AA86:AD86">
    <cfRule type="expression" dxfId="2236" priority="2281">
      <formula>AA86&lt;AF86</formula>
    </cfRule>
  </conditionalFormatting>
  <conditionalFormatting sqref="AA86:AD86">
    <cfRule type="expression" dxfId="2235" priority="2280">
      <formula>AA86&lt;AK86</formula>
    </cfRule>
  </conditionalFormatting>
  <conditionalFormatting sqref="AA87:AD91">
    <cfRule type="expression" dxfId="2234" priority="2279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2233" priority="2277">
      <formula>AND($P87&lt;$Z87,$Z87&lt;&gt;0)</formula>
    </cfRule>
    <cfRule type="expression" dxfId="2232" priority="2278">
      <formula>AND(SUM($D87:$O87)&lt;&gt;0,$P87=0)</formula>
    </cfRule>
  </conditionalFormatting>
  <conditionalFormatting sqref="AA87:AD91">
    <cfRule type="expression" dxfId="2231" priority="2276">
      <formula>AND($P87&lt;$U87,$U87&lt;&gt;0)</formula>
    </cfRule>
  </conditionalFormatting>
  <conditionalFormatting sqref="AA87:AD91">
    <cfRule type="expression" dxfId="2230" priority="2275">
      <formula>AA87&lt;AF87</formula>
    </cfRule>
  </conditionalFormatting>
  <conditionalFormatting sqref="AA87:AD91">
    <cfRule type="expression" dxfId="2229" priority="2274">
      <formula>AA87&lt;AK87</formula>
    </cfRule>
  </conditionalFormatting>
  <conditionalFormatting sqref="AA92:AD92">
    <cfRule type="expression" dxfId="2228" priority="2273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2227" priority="2271">
      <formula>AND($P92&lt;$Z92,$Z92&lt;&gt;0)</formula>
    </cfRule>
    <cfRule type="expression" dxfId="2226" priority="2272">
      <formula>AND(SUM($D92:$O92)&lt;&gt;0,$P92=0)</formula>
    </cfRule>
  </conditionalFormatting>
  <conditionalFormatting sqref="AA92:AD92">
    <cfRule type="expression" dxfId="2225" priority="2270">
      <formula>AND($P92&lt;$U92,$U92&lt;&gt;0)</formula>
    </cfRule>
  </conditionalFormatting>
  <conditionalFormatting sqref="AA92:AD92">
    <cfRule type="expression" dxfId="2224" priority="2269">
      <formula>AA92&lt;AF92</formula>
    </cfRule>
  </conditionalFormatting>
  <conditionalFormatting sqref="AA92:AD92">
    <cfRule type="expression" dxfId="2223" priority="2268">
      <formula>AA92&lt;AK92</formula>
    </cfRule>
  </conditionalFormatting>
  <conditionalFormatting sqref="AA86:AD86">
    <cfRule type="expression" dxfId="2222" priority="2267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2221" priority="2265">
      <formula>AND($P86&lt;$Z86,$Z86&lt;&gt;0)</formula>
    </cfRule>
    <cfRule type="expression" dxfId="2220" priority="2266">
      <formula>AND(SUM($D86:$O86)&lt;&gt;0,$P86=0)</formula>
    </cfRule>
  </conditionalFormatting>
  <conditionalFormatting sqref="AA86:AD86">
    <cfRule type="expression" dxfId="2219" priority="2264">
      <formula>AND($P86&lt;$U86,$U86&lt;&gt;0)</formula>
    </cfRule>
  </conditionalFormatting>
  <conditionalFormatting sqref="AA86:AD86">
    <cfRule type="expression" dxfId="2218" priority="2263">
      <formula>AA86&lt;AF86</formula>
    </cfRule>
  </conditionalFormatting>
  <conditionalFormatting sqref="AA86:AD86">
    <cfRule type="expression" dxfId="2217" priority="2262">
      <formula>AA86&lt;AK86</formula>
    </cfRule>
  </conditionalFormatting>
  <conditionalFormatting sqref="AA87:AD91">
    <cfRule type="expression" dxfId="2216" priority="2261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2215" priority="2259">
      <formula>AND($P87&lt;$Z87,$Z87&lt;&gt;0)</formula>
    </cfRule>
    <cfRule type="expression" dxfId="2214" priority="2260">
      <formula>AND(SUM($D87:$O87)&lt;&gt;0,$P87=0)</formula>
    </cfRule>
  </conditionalFormatting>
  <conditionalFormatting sqref="AA87:AD91">
    <cfRule type="expression" dxfId="2213" priority="2258">
      <formula>AND($P87&lt;$U87,$U87&lt;&gt;0)</formula>
    </cfRule>
  </conditionalFormatting>
  <conditionalFormatting sqref="AA87:AD91">
    <cfRule type="expression" dxfId="2212" priority="2257">
      <formula>AA87&lt;AF87</formula>
    </cfRule>
  </conditionalFormatting>
  <conditionalFormatting sqref="AA87:AD91">
    <cfRule type="expression" dxfId="2211" priority="2256">
      <formula>AA87&lt;AK87</formula>
    </cfRule>
  </conditionalFormatting>
  <conditionalFormatting sqref="AA92:AD92">
    <cfRule type="expression" dxfId="2210" priority="2255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2209" priority="2253">
      <formula>AND($P92&lt;$Z92,$Z92&lt;&gt;0)</formula>
    </cfRule>
    <cfRule type="expression" dxfId="2208" priority="2254">
      <formula>AND(SUM($D92:$O92)&lt;&gt;0,$P92=0)</formula>
    </cfRule>
  </conditionalFormatting>
  <conditionalFormatting sqref="AA92:AD92">
    <cfRule type="expression" dxfId="2207" priority="2252">
      <formula>AND($P92&lt;$U92,$U92&lt;&gt;0)</formula>
    </cfRule>
  </conditionalFormatting>
  <conditionalFormatting sqref="AA92:AD92">
    <cfRule type="expression" dxfId="2206" priority="2251">
      <formula>AA92&lt;AF92</formula>
    </cfRule>
  </conditionalFormatting>
  <conditionalFormatting sqref="AA92:AD92">
    <cfRule type="expression" dxfId="2205" priority="2250">
      <formula>AA92&lt;AK92</formula>
    </cfRule>
  </conditionalFormatting>
  <conditionalFormatting sqref="AA86:AD86">
    <cfRule type="expression" dxfId="2204" priority="2249">
      <formula>AND($P86&lt;$U86,$U86&lt;&gt;0)</formula>
    </cfRule>
  </conditionalFormatting>
  <conditionalFormatting sqref="AA86:AD86">
    <cfRule type="expression" dxfId="2203" priority="2248">
      <formula>V86&lt;AA86</formula>
    </cfRule>
  </conditionalFormatting>
  <conditionalFormatting sqref="AA86:AD86">
    <cfRule type="expression" dxfId="2202" priority="2247">
      <formula>AA86&lt;AF86</formula>
    </cfRule>
  </conditionalFormatting>
  <conditionalFormatting sqref="AA87:AD91">
    <cfRule type="expression" dxfId="2201" priority="2246">
      <formula>AND($P87&lt;$U87,$U87&lt;&gt;0)</formula>
    </cfRule>
  </conditionalFormatting>
  <conditionalFormatting sqref="AA87:AD91">
    <cfRule type="expression" dxfId="2200" priority="2245">
      <formula>V87&lt;AA87</formula>
    </cfRule>
  </conditionalFormatting>
  <conditionalFormatting sqref="AA87:AD91">
    <cfRule type="expression" dxfId="2199" priority="2244">
      <formula>AA87&lt;AF87</formula>
    </cfRule>
  </conditionalFormatting>
  <conditionalFormatting sqref="AA92:AD92">
    <cfRule type="expression" dxfId="2198" priority="2243">
      <formula>AND($P92&lt;$U92,$U92&lt;&gt;0)</formula>
    </cfRule>
  </conditionalFormatting>
  <conditionalFormatting sqref="AA92:AD92">
    <cfRule type="expression" dxfId="2197" priority="2242">
      <formula>V92&lt;AA92</formula>
    </cfRule>
  </conditionalFormatting>
  <conditionalFormatting sqref="AA92:AD92">
    <cfRule type="expression" dxfId="2196" priority="2241">
      <formula>AA92&lt;AF92</formula>
    </cfRule>
  </conditionalFormatting>
  <conditionalFormatting sqref="AA86:AD86">
    <cfRule type="expression" dxfId="2195" priority="2240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2194" priority="2238">
      <formula>AND($P86&lt;$Z86,$Z86&lt;&gt;0)</formula>
    </cfRule>
    <cfRule type="expression" dxfId="2193" priority="2239">
      <formula>AND(SUM($D86:$O86)&lt;&gt;0,$P86=0)</formula>
    </cfRule>
  </conditionalFormatting>
  <conditionalFormatting sqref="AA86:AD86">
    <cfRule type="expression" dxfId="2192" priority="2237">
      <formula>AA86&lt;AF86</formula>
    </cfRule>
  </conditionalFormatting>
  <conditionalFormatting sqref="AA86:AD86">
    <cfRule type="expression" dxfId="2191" priority="2236">
      <formula>AA86&lt;AK86</formula>
    </cfRule>
  </conditionalFormatting>
  <conditionalFormatting sqref="AA87:AD91">
    <cfRule type="expression" dxfId="2190" priority="2235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2189" priority="2233">
      <formula>AND($P87&lt;$Z87,$Z87&lt;&gt;0)</formula>
    </cfRule>
    <cfRule type="expression" dxfId="2188" priority="2234">
      <formula>AND(SUM($D87:$O87)&lt;&gt;0,$P87=0)</formula>
    </cfRule>
  </conditionalFormatting>
  <conditionalFormatting sqref="AA87:AD91">
    <cfRule type="expression" dxfId="2187" priority="2232">
      <formula>AA87&lt;AF87</formula>
    </cfRule>
  </conditionalFormatting>
  <conditionalFormatting sqref="AA87:AD91">
    <cfRule type="expression" dxfId="2186" priority="2231">
      <formula>AA87&lt;AK87</formula>
    </cfRule>
  </conditionalFormatting>
  <conditionalFormatting sqref="AA92:AD92">
    <cfRule type="expression" dxfId="2185" priority="2230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2184" priority="2228">
      <formula>AND($P92&lt;$Z92,$Z92&lt;&gt;0)</formula>
    </cfRule>
    <cfRule type="expression" dxfId="2183" priority="2229">
      <formula>AND(SUM($D92:$O92)&lt;&gt;0,$P92=0)</formula>
    </cfRule>
  </conditionalFormatting>
  <conditionalFormatting sqref="AA92:AD92">
    <cfRule type="expression" dxfId="2182" priority="2227">
      <formula>AA92&lt;AF92</formula>
    </cfRule>
  </conditionalFormatting>
  <conditionalFormatting sqref="AA92:AD92">
    <cfRule type="expression" dxfId="2181" priority="2226">
      <formula>AA92&lt;AK92</formula>
    </cfRule>
  </conditionalFormatting>
  <conditionalFormatting sqref="AA86:AD86">
    <cfRule type="expression" dxfId="2180" priority="2225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2179" priority="2223">
      <formula>AND($P86&lt;$Z86,$Z86&lt;&gt;0)</formula>
    </cfRule>
    <cfRule type="expression" dxfId="2178" priority="2224">
      <formula>AND(SUM($D86:$O86)&lt;&gt;0,$P86=0)</formula>
    </cfRule>
  </conditionalFormatting>
  <conditionalFormatting sqref="AA86:AD86">
    <cfRule type="expression" dxfId="2177" priority="2222">
      <formula>AND($P86&lt;$U86,$U86&lt;&gt;0)</formula>
    </cfRule>
  </conditionalFormatting>
  <conditionalFormatting sqref="AA86:AD86">
    <cfRule type="expression" dxfId="2176" priority="2221">
      <formula>AA86&lt;AF86</formula>
    </cfRule>
  </conditionalFormatting>
  <conditionalFormatting sqref="AA86:AD86">
    <cfRule type="expression" dxfId="2175" priority="2220">
      <formula>AA86&lt;AK86</formula>
    </cfRule>
  </conditionalFormatting>
  <conditionalFormatting sqref="AA87:AD91">
    <cfRule type="expression" dxfId="2174" priority="2219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2173" priority="2217">
      <formula>AND($P87&lt;$Z87,$Z87&lt;&gt;0)</formula>
    </cfRule>
    <cfRule type="expression" dxfId="2172" priority="2218">
      <formula>AND(SUM($D87:$O87)&lt;&gt;0,$P87=0)</formula>
    </cfRule>
  </conditionalFormatting>
  <conditionalFormatting sqref="AA87:AD91">
    <cfRule type="expression" dxfId="2171" priority="2216">
      <formula>AND($P87&lt;$U87,$U87&lt;&gt;0)</formula>
    </cfRule>
  </conditionalFormatting>
  <conditionalFormatting sqref="AA87:AD91">
    <cfRule type="expression" dxfId="2170" priority="2215">
      <formula>AA87&lt;AF87</formula>
    </cfRule>
  </conditionalFormatting>
  <conditionalFormatting sqref="AA87:AD91">
    <cfRule type="expression" dxfId="2169" priority="2214">
      <formula>AA87&lt;AK87</formula>
    </cfRule>
  </conditionalFormatting>
  <conditionalFormatting sqref="AA92:AD92">
    <cfRule type="expression" dxfId="2168" priority="2213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2167" priority="2211">
      <formula>AND($P92&lt;$Z92,$Z92&lt;&gt;0)</formula>
    </cfRule>
    <cfRule type="expression" dxfId="2166" priority="2212">
      <formula>AND(SUM($D92:$O92)&lt;&gt;0,$P92=0)</formula>
    </cfRule>
  </conditionalFormatting>
  <conditionalFormatting sqref="AA92:AD92">
    <cfRule type="expression" dxfId="2165" priority="2210">
      <formula>AND($P92&lt;$U92,$U92&lt;&gt;0)</formula>
    </cfRule>
  </conditionalFormatting>
  <conditionalFormatting sqref="AA92:AD92">
    <cfRule type="expression" dxfId="2164" priority="2209">
      <formula>AA92&lt;AF92</formula>
    </cfRule>
  </conditionalFormatting>
  <conditionalFormatting sqref="AA92:AD92">
    <cfRule type="expression" dxfId="2163" priority="2208">
      <formula>AA92&lt;AK92</formula>
    </cfRule>
  </conditionalFormatting>
  <conditionalFormatting sqref="V47:Y47">
    <cfRule type="expression" dxfId="2162" priority="2207">
      <formula>AND(OR($Q47&lt;&gt;"",$R47&lt;&gt;"",$S47&lt;&gt;"",$T47&lt;&gt;""),$P47&lt;&gt;SUM($D47:$O47),SUM($D47:$O47)&lt;&gt;0,$P47&lt;&gt;0)</formula>
    </cfRule>
  </conditionalFormatting>
  <conditionalFormatting sqref="V47:Y47">
    <cfRule type="expression" dxfId="2161" priority="2205">
      <formula>AND($P47&lt;$Z47,$Z47&lt;&gt;0)</formula>
    </cfRule>
    <cfRule type="expression" dxfId="2160" priority="2206">
      <formula>AND(SUM($D47:$O47)&lt;&gt;0,$P47=0)</formula>
    </cfRule>
  </conditionalFormatting>
  <conditionalFormatting sqref="V47:Y47">
    <cfRule type="expression" dxfId="2159" priority="2204">
      <formula>V47&lt;AA47</formula>
    </cfRule>
  </conditionalFormatting>
  <conditionalFormatting sqref="V47:Y47">
    <cfRule type="expression" dxfId="2158" priority="2203">
      <formula>V47&lt;AF47</formula>
    </cfRule>
  </conditionalFormatting>
  <conditionalFormatting sqref="V48:Y54">
    <cfRule type="expression" dxfId="2157" priority="2202">
      <formula>AND(OR($Q48&lt;&gt;"",$R48&lt;&gt;"",$S48&lt;&gt;"",$T48&lt;&gt;""),$P48&lt;&gt;SUM($D48:$O48),SUM($D48:$O48)&lt;&gt;0,$P48&lt;&gt;0)</formula>
    </cfRule>
  </conditionalFormatting>
  <conditionalFormatting sqref="V48:Y54">
    <cfRule type="expression" dxfId="2156" priority="2200">
      <formula>AND($P48&lt;$Z48,$Z48&lt;&gt;0)</formula>
    </cfRule>
    <cfRule type="expression" dxfId="2155" priority="2201">
      <formula>AND(SUM($D48:$O48)&lt;&gt;0,$P48=0)</formula>
    </cfRule>
  </conditionalFormatting>
  <conditionalFormatting sqref="V48:Y54">
    <cfRule type="expression" dxfId="2154" priority="2199">
      <formula>V48&lt;AA48</formula>
    </cfRule>
  </conditionalFormatting>
  <conditionalFormatting sqref="V48:Y54">
    <cfRule type="expression" dxfId="2153" priority="2198">
      <formula>V48&lt;AF48</formula>
    </cfRule>
  </conditionalFormatting>
  <conditionalFormatting sqref="V55:Y55">
    <cfRule type="expression" dxfId="2152" priority="2197">
      <formula>AND(OR($Q55&lt;&gt;"",$R55&lt;&gt;"",$S55&lt;&gt;"",$T55&lt;&gt;""),$P55&lt;&gt;SUM($D55:$O55),SUM($D55:$O55)&lt;&gt;0,$P55&lt;&gt;0)</formula>
    </cfRule>
  </conditionalFormatting>
  <conditionalFormatting sqref="V55:Y55">
    <cfRule type="expression" dxfId="2151" priority="2195">
      <formula>AND($P55&lt;$Z55,$Z55&lt;&gt;0)</formula>
    </cfRule>
    <cfRule type="expression" dxfId="2150" priority="2196">
      <formula>AND(SUM($D55:$O55)&lt;&gt;0,$P55=0)</formula>
    </cfRule>
  </conditionalFormatting>
  <conditionalFormatting sqref="V55:Y55">
    <cfRule type="expression" dxfId="2149" priority="2194">
      <formula>V55&lt;AA55</formula>
    </cfRule>
  </conditionalFormatting>
  <conditionalFormatting sqref="V55:Y55">
    <cfRule type="expression" dxfId="2148" priority="2193">
      <formula>V55&lt;AF55</formula>
    </cfRule>
  </conditionalFormatting>
  <conditionalFormatting sqref="V47:Y47">
    <cfRule type="expression" dxfId="2147" priority="2192">
      <formula>AND(OR($Q47&lt;&gt;"",$R47&lt;&gt;"",$S47&lt;&gt;"",$T47&lt;&gt;""),$P47&lt;&gt;SUM($D47:$O47),SUM($D47:$O47)&lt;&gt;0,$P47&lt;&gt;0)</formula>
    </cfRule>
  </conditionalFormatting>
  <conditionalFormatting sqref="V47:Y47">
    <cfRule type="expression" dxfId="2146" priority="2190">
      <formula>AND($P47&lt;$Z47,$Z47&lt;&gt;0)</formula>
    </cfRule>
    <cfRule type="expression" dxfId="2145" priority="2191">
      <formula>AND(SUM($D47:$O47)&lt;&gt;0,$P47=0)</formula>
    </cfRule>
  </conditionalFormatting>
  <conditionalFormatting sqref="V47:Y47">
    <cfRule type="expression" dxfId="2144" priority="2189">
      <formula>AND($P47&lt;$U47,$U47&lt;&gt;0)</formula>
    </cfRule>
  </conditionalFormatting>
  <conditionalFormatting sqref="V47:Y47">
    <cfRule type="expression" dxfId="2143" priority="2188">
      <formula>V47&lt;AA47</formula>
    </cfRule>
  </conditionalFormatting>
  <conditionalFormatting sqref="V47:Y47">
    <cfRule type="expression" dxfId="2142" priority="2187">
      <formula>V47&lt;AF47</formula>
    </cfRule>
  </conditionalFormatting>
  <conditionalFormatting sqref="V48:Y54">
    <cfRule type="expression" dxfId="2141" priority="2186">
      <formula>AND(OR($Q48&lt;&gt;"",$R48&lt;&gt;"",$S48&lt;&gt;"",$T48&lt;&gt;""),$P48&lt;&gt;SUM($D48:$O48),SUM($D48:$O48)&lt;&gt;0,$P48&lt;&gt;0)</formula>
    </cfRule>
  </conditionalFormatting>
  <conditionalFormatting sqref="V48:Y54">
    <cfRule type="expression" dxfId="2140" priority="2184">
      <formula>AND($P48&lt;$Z48,$Z48&lt;&gt;0)</formula>
    </cfRule>
    <cfRule type="expression" dxfId="2139" priority="2185">
      <formula>AND(SUM($D48:$O48)&lt;&gt;0,$P48=0)</formula>
    </cfRule>
  </conditionalFormatting>
  <conditionalFormatting sqref="V48:Y54">
    <cfRule type="expression" dxfId="2138" priority="2183">
      <formula>AND($P48&lt;$U48,$U48&lt;&gt;0)</formula>
    </cfRule>
  </conditionalFormatting>
  <conditionalFormatting sqref="V48:Y54">
    <cfRule type="expression" dxfId="2137" priority="2182">
      <formula>V48&lt;AA48</formula>
    </cfRule>
  </conditionalFormatting>
  <conditionalFormatting sqref="V48:Y54">
    <cfRule type="expression" dxfId="2136" priority="2181">
      <formula>V48&lt;AF48</formula>
    </cfRule>
  </conditionalFormatting>
  <conditionalFormatting sqref="V55:Y55">
    <cfRule type="expression" dxfId="2135" priority="2180">
      <formula>AND(OR($Q55&lt;&gt;"",$R55&lt;&gt;"",$S55&lt;&gt;"",$T55&lt;&gt;""),$P55&lt;&gt;SUM($D55:$O55),SUM($D55:$O55)&lt;&gt;0,$P55&lt;&gt;0)</formula>
    </cfRule>
  </conditionalFormatting>
  <conditionalFormatting sqref="V55:Y55">
    <cfRule type="expression" dxfId="2134" priority="2178">
      <formula>AND($P55&lt;$Z55,$Z55&lt;&gt;0)</formula>
    </cfRule>
    <cfRule type="expression" dxfId="2133" priority="2179">
      <formula>AND(SUM($D55:$O55)&lt;&gt;0,$P55=0)</formula>
    </cfRule>
  </conditionalFormatting>
  <conditionalFormatting sqref="V55:Y55">
    <cfRule type="expression" dxfId="2132" priority="2177">
      <formula>AND($P55&lt;$U55,$U55&lt;&gt;0)</formula>
    </cfRule>
  </conditionalFormatting>
  <conditionalFormatting sqref="V55:Y55">
    <cfRule type="expression" dxfId="2131" priority="2176">
      <formula>V55&lt;AA55</formula>
    </cfRule>
  </conditionalFormatting>
  <conditionalFormatting sqref="V55:Y55">
    <cfRule type="expression" dxfId="2130" priority="2175">
      <formula>V55&lt;AF55</formula>
    </cfRule>
  </conditionalFormatting>
  <conditionalFormatting sqref="V47:Y47">
    <cfRule type="expression" dxfId="2129" priority="2174">
      <formula>AND(OR($Q47&lt;&gt;"",$R47&lt;&gt;"",$S47&lt;&gt;"",$T47&lt;&gt;""),$P47&lt;&gt;SUM($D47:$O47),SUM($D47:$O47)&lt;&gt;0,$P47&lt;&gt;0)</formula>
    </cfRule>
  </conditionalFormatting>
  <conditionalFormatting sqref="V47:Y47">
    <cfRule type="expression" dxfId="2128" priority="2172">
      <formula>AND($P47&lt;$Z47,$Z47&lt;&gt;0)</formula>
    </cfRule>
    <cfRule type="expression" dxfId="2127" priority="2173">
      <formula>AND(SUM($D47:$O47)&lt;&gt;0,$P47=0)</formula>
    </cfRule>
  </conditionalFormatting>
  <conditionalFormatting sqref="V47:Y47">
    <cfRule type="expression" dxfId="2126" priority="2171">
      <formula>AND($P47&lt;$U47,$U47&lt;&gt;0)</formula>
    </cfRule>
  </conditionalFormatting>
  <conditionalFormatting sqref="V47:Y47">
    <cfRule type="expression" dxfId="2125" priority="2170">
      <formula>V47&lt;AA47</formula>
    </cfRule>
  </conditionalFormatting>
  <conditionalFormatting sqref="V47:Y47">
    <cfRule type="expression" dxfId="2124" priority="2169">
      <formula>V47&lt;AF47</formula>
    </cfRule>
  </conditionalFormatting>
  <conditionalFormatting sqref="V48:Y54">
    <cfRule type="expression" dxfId="2123" priority="2168">
      <formula>AND(OR($Q48&lt;&gt;"",$R48&lt;&gt;"",$S48&lt;&gt;"",$T48&lt;&gt;""),$P48&lt;&gt;SUM($D48:$O48),SUM($D48:$O48)&lt;&gt;0,$P48&lt;&gt;0)</formula>
    </cfRule>
  </conditionalFormatting>
  <conditionalFormatting sqref="V48:Y54">
    <cfRule type="expression" dxfId="2122" priority="2166">
      <formula>AND($P48&lt;$Z48,$Z48&lt;&gt;0)</formula>
    </cfRule>
    <cfRule type="expression" dxfId="2121" priority="2167">
      <formula>AND(SUM($D48:$O48)&lt;&gt;0,$P48=0)</formula>
    </cfRule>
  </conditionalFormatting>
  <conditionalFormatting sqref="V48:Y54">
    <cfRule type="expression" dxfId="2120" priority="2165">
      <formula>AND($P48&lt;$U48,$U48&lt;&gt;0)</formula>
    </cfRule>
  </conditionalFormatting>
  <conditionalFormatting sqref="V48:Y54">
    <cfRule type="expression" dxfId="2119" priority="2164">
      <formula>V48&lt;AA48</formula>
    </cfRule>
  </conditionalFormatting>
  <conditionalFormatting sqref="V48:Y54">
    <cfRule type="expression" dxfId="2118" priority="2163">
      <formula>V48&lt;AF48</formula>
    </cfRule>
  </conditionalFormatting>
  <conditionalFormatting sqref="V55:Y55">
    <cfRule type="expression" dxfId="2117" priority="2162">
      <formula>AND(OR($Q55&lt;&gt;"",$R55&lt;&gt;"",$S55&lt;&gt;"",$T55&lt;&gt;""),$P55&lt;&gt;SUM($D55:$O55),SUM($D55:$O55)&lt;&gt;0,$P55&lt;&gt;0)</formula>
    </cfRule>
  </conditionalFormatting>
  <conditionalFormatting sqref="V55:Y55">
    <cfRule type="expression" dxfId="2116" priority="2160">
      <formula>AND($P55&lt;$Z55,$Z55&lt;&gt;0)</formula>
    </cfRule>
    <cfRule type="expression" dxfId="2115" priority="2161">
      <formula>AND(SUM($D55:$O55)&lt;&gt;0,$P55=0)</formula>
    </cfRule>
  </conditionalFormatting>
  <conditionalFormatting sqref="V55:Y55">
    <cfRule type="expression" dxfId="2114" priority="2159">
      <formula>AND($P55&lt;$U55,$U55&lt;&gt;0)</formula>
    </cfRule>
  </conditionalFormatting>
  <conditionalFormatting sqref="V55:Y55">
    <cfRule type="expression" dxfId="2113" priority="2158">
      <formula>V55&lt;AA55</formula>
    </cfRule>
  </conditionalFormatting>
  <conditionalFormatting sqref="V55:Y55">
    <cfRule type="expression" dxfId="2112" priority="2157">
      <formula>V55&lt;AF55</formula>
    </cfRule>
  </conditionalFormatting>
  <conditionalFormatting sqref="V47:Y47">
    <cfRule type="expression" dxfId="2111" priority="2156">
      <formula>AND(OR($Q47&lt;&gt;"",$R47&lt;&gt;"",$S47&lt;&gt;"",$T47&lt;&gt;""),$P47&lt;&gt;SUM($D47:$O47),SUM($D47:$O47)&lt;&gt;0,$P47&lt;&gt;0)</formula>
    </cfRule>
  </conditionalFormatting>
  <conditionalFormatting sqref="V47:Y47">
    <cfRule type="expression" dxfId="2110" priority="2154">
      <formula>AND($P47&lt;$Z47,$Z47&lt;&gt;0)</formula>
    </cfRule>
    <cfRule type="expression" dxfId="2109" priority="2155">
      <formula>AND(SUM($D47:$O47)&lt;&gt;0,$P47=0)</formula>
    </cfRule>
  </conditionalFormatting>
  <conditionalFormatting sqref="V47:Y47">
    <cfRule type="expression" dxfId="2108" priority="2153">
      <formula>AND($P47&lt;$U47,$U47&lt;&gt;0)</formula>
    </cfRule>
  </conditionalFormatting>
  <conditionalFormatting sqref="V47:Y47">
    <cfRule type="expression" dxfId="2107" priority="2152">
      <formula>V47&lt;AA47</formula>
    </cfRule>
  </conditionalFormatting>
  <conditionalFormatting sqref="V47:Y47">
    <cfRule type="expression" dxfId="2106" priority="2151">
      <formula>V47&lt;AF47</formula>
    </cfRule>
  </conditionalFormatting>
  <conditionalFormatting sqref="V48:Y54">
    <cfRule type="expression" dxfId="2105" priority="2150">
      <formula>AND(OR($Q48&lt;&gt;"",$R48&lt;&gt;"",$S48&lt;&gt;"",$T48&lt;&gt;""),$P48&lt;&gt;SUM($D48:$O48),SUM($D48:$O48)&lt;&gt;0,$P48&lt;&gt;0)</formula>
    </cfRule>
  </conditionalFormatting>
  <conditionalFormatting sqref="V48:Y54">
    <cfRule type="expression" dxfId="2104" priority="2148">
      <formula>AND($P48&lt;$Z48,$Z48&lt;&gt;0)</formula>
    </cfRule>
    <cfRule type="expression" dxfId="2103" priority="2149">
      <formula>AND(SUM($D48:$O48)&lt;&gt;0,$P48=0)</formula>
    </cfRule>
  </conditionalFormatting>
  <conditionalFormatting sqref="V48:Y54">
    <cfRule type="expression" dxfId="2102" priority="2147">
      <formula>AND($P48&lt;$U48,$U48&lt;&gt;0)</formula>
    </cfRule>
  </conditionalFormatting>
  <conditionalFormatting sqref="V48:Y54">
    <cfRule type="expression" dxfId="2101" priority="2146">
      <formula>V48&lt;AA48</formula>
    </cfRule>
  </conditionalFormatting>
  <conditionalFormatting sqref="V48:Y54">
    <cfRule type="expression" dxfId="2100" priority="2145">
      <formula>V48&lt;AF48</formula>
    </cfRule>
  </conditionalFormatting>
  <conditionalFormatting sqref="V55:Y55">
    <cfRule type="expression" dxfId="2099" priority="2144">
      <formula>AND(OR($Q55&lt;&gt;"",$R55&lt;&gt;"",$S55&lt;&gt;"",$T55&lt;&gt;""),$P55&lt;&gt;SUM($D55:$O55),SUM($D55:$O55)&lt;&gt;0,$P55&lt;&gt;0)</formula>
    </cfRule>
  </conditionalFormatting>
  <conditionalFormatting sqref="V55:Y55">
    <cfRule type="expression" dxfId="2098" priority="2142">
      <formula>AND($P55&lt;$Z55,$Z55&lt;&gt;0)</formula>
    </cfRule>
    <cfRule type="expression" dxfId="2097" priority="2143">
      <formula>AND(SUM($D55:$O55)&lt;&gt;0,$P55=0)</formula>
    </cfRule>
  </conditionalFormatting>
  <conditionalFormatting sqref="V55:Y55">
    <cfRule type="expression" dxfId="2096" priority="2141">
      <formula>AND($P55&lt;$U55,$U55&lt;&gt;0)</formula>
    </cfRule>
  </conditionalFormatting>
  <conditionalFormatting sqref="V55:Y55">
    <cfRule type="expression" dxfId="2095" priority="2140">
      <formula>V55&lt;AA55</formula>
    </cfRule>
  </conditionalFormatting>
  <conditionalFormatting sqref="V55:Y55">
    <cfRule type="expression" dxfId="2094" priority="2139">
      <formula>V55&lt;AF55</formula>
    </cfRule>
  </conditionalFormatting>
  <conditionalFormatting sqref="AA47:AD47">
    <cfRule type="expression" dxfId="2093" priority="2138">
      <formula>AND(OR($Q47&lt;&gt;"",$R47&lt;&gt;"",$S47&lt;&gt;"",$T47&lt;&gt;""),$P47&lt;&gt;SUM($D47:$O47),SUM($D47:$O47)&lt;&gt;0,$P47&lt;&gt;0)</formula>
    </cfRule>
  </conditionalFormatting>
  <conditionalFormatting sqref="AA47:AD47">
    <cfRule type="expression" dxfId="2092" priority="2136">
      <formula>AND($P47&lt;$Z47,$Z47&lt;&gt;0)</formula>
    </cfRule>
    <cfRule type="expression" dxfId="2091" priority="2137">
      <formula>AND(SUM($D47:$O47)&lt;&gt;0,$P47=0)</formula>
    </cfRule>
  </conditionalFormatting>
  <conditionalFormatting sqref="AA47:AD47">
    <cfRule type="expression" dxfId="2090" priority="2135">
      <formula>AND($P47&lt;$U47,$U47&lt;&gt;0)</formula>
    </cfRule>
  </conditionalFormatting>
  <conditionalFormatting sqref="AA47:AD47">
    <cfRule type="expression" dxfId="2089" priority="2134">
      <formula>AA47&lt;AF47</formula>
    </cfRule>
  </conditionalFormatting>
  <conditionalFormatting sqref="AA47:AD47">
    <cfRule type="expression" dxfId="2088" priority="2133">
      <formula>AA47&lt;AK47</formula>
    </cfRule>
  </conditionalFormatting>
  <conditionalFormatting sqref="AA48:AD54">
    <cfRule type="expression" dxfId="2087" priority="2132">
      <formula>AND(OR($Q48&lt;&gt;"",$R48&lt;&gt;"",$S48&lt;&gt;"",$T48&lt;&gt;""),$P48&lt;&gt;SUM($D48:$O48),SUM($D48:$O48)&lt;&gt;0,$P48&lt;&gt;0)</formula>
    </cfRule>
  </conditionalFormatting>
  <conditionalFormatting sqref="AA48:AD54">
    <cfRule type="expression" dxfId="2086" priority="2130">
      <formula>AND($P48&lt;$Z48,$Z48&lt;&gt;0)</formula>
    </cfRule>
    <cfRule type="expression" dxfId="2085" priority="2131">
      <formula>AND(SUM($D48:$O48)&lt;&gt;0,$P48=0)</formula>
    </cfRule>
  </conditionalFormatting>
  <conditionalFormatting sqref="AA48:AD54">
    <cfRule type="expression" dxfId="2084" priority="2129">
      <formula>AND($P48&lt;$U48,$U48&lt;&gt;0)</formula>
    </cfRule>
  </conditionalFormatting>
  <conditionalFormatting sqref="AA48:AD54">
    <cfRule type="expression" dxfId="2083" priority="2128">
      <formula>AA48&lt;AF48</formula>
    </cfRule>
  </conditionalFormatting>
  <conditionalFormatting sqref="AA48:AD54">
    <cfRule type="expression" dxfId="2082" priority="2127">
      <formula>AA48&lt;AK48</formula>
    </cfRule>
  </conditionalFormatting>
  <conditionalFormatting sqref="AA55:AD55">
    <cfRule type="expression" dxfId="2081" priority="2126">
      <formula>AND(OR($Q55&lt;&gt;"",$R55&lt;&gt;"",$S55&lt;&gt;"",$T55&lt;&gt;""),$P55&lt;&gt;SUM($D55:$O55),SUM($D55:$O55)&lt;&gt;0,$P55&lt;&gt;0)</formula>
    </cfRule>
  </conditionalFormatting>
  <conditionalFormatting sqref="AA55:AD55">
    <cfRule type="expression" dxfId="2080" priority="2124">
      <formula>AND($P55&lt;$Z55,$Z55&lt;&gt;0)</formula>
    </cfRule>
    <cfRule type="expression" dxfId="2079" priority="2125">
      <formula>AND(SUM($D55:$O55)&lt;&gt;0,$P55=0)</formula>
    </cfRule>
  </conditionalFormatting>
  <conditionalFormatting sqref="AA55:AD55">
    <cfRule type="expression" dxfId="2078" priority="2123">
      <formula>AND($P55&lt;$U55,$U55&lt;&gt;0)</formula>
    </cfRule>
  </conditionalFormatting>
  <conditionalFormatting sqref="AA55:AD55">
    <cfRule type="expression" dxfId="2077" priority="2122">
      <formula>AA55&lt;AF55</formula>
    </cfRule>
  </conditionalFormatting>
  <conditionalFormatting sqref="AA55:AD55">
    <cfRule type="expression" dxfId="2076" priority="2121">
      <formula>AA55&lt;AK55</formula>
    </cfRule>
  </conditionalFormatting>
  <conditionalFormatting sqref="AA47:AD47">
    <cfRule type="expression" dxfId="2075" priority="2120">
      <formula>AND(OR($Q47&lt;&gt;"",$R47&lt;&gt;"",$S47&lt;&gt;"",$T47&lt;&gt;""),$P47&lt;&gt;SUM($D47:$O47),SUM($D47:$O47)&lt;&gt;0,$P47&lt;&gt;0)</formula>
    </cfRule>
  </conditionalFormatting>
  <conditionalFormatting sqref="AA47:AD47">
    <cfRule type="expression" dxfId="2074" priority="2118">
      <formula>AND($P47&lt;$Z47,$Z47&lt;&gt;0)</formula>
    </cfRule>
    <cfRule type="expression" dxfId="2073" priority="2119">
      <formula>AND(SUM($D47:$O47)&lt;&gt;0,$P47=0)</formula>
    </cfRule>
  </conditionalFormatting>
  <conditionalFormatting sqref="AA47:AD47">
    <cfRule type="expression" dxfId="2072" priority="2117">
      <formula>AND($P47&lt;$U47,$U47&lt;&gt;0)</formula>
    </cfRule>
  </conditionalFormatting>
  <conditionalFormatting sqref="AA47:AD47">
    <cfRule type="expression" dxfId="2071" priority="2116">
      <formula>AA47&lt;AF47</formula>
    </cfRule>
  </conditionalFormatting>
  <conditionalFormatting sqref="AA47:AD47">
    <cfRule type="expression" dxfId="2070" priority="2115">
      <formula>AA47&lt;AK47</formula>
    </cfRule>
  </conditionalFormatting>
  <conditionalFormatting sqref="AA48:AD54">
    <cfRule type="expression" dxfId="2069" priority="2114">
      <formula>AND(OR($Q48&lt;&gt;"",$R48&lt;&gt;"",$S48&lt;&gt;"",$T48&lt;&gt;""),$P48&lt;&gt;SUM($D48:$O48),SUM($D48:$O48)&lt;&gt;0,$P48&lt;&gt;0)</formula>
    </cfRule>
  </conditionalFormatting>
  <conditionalFormatting sqref="AA48:AD54">
    <cfRule type="expression" dxfId="2068" priority="2112">
      <formula>AND($P48&lt;$Z48,$Z48&lt;&gt;0)</formula>
    </cfRule>
    <cfRule type="expression" dxfId="2067" priority="2113">
      <formula>AND(SUM($D48:$O48)&lt;&gt;0,$P48=0)</formula>
    </cfRule>
  </conditionalFormatting>
  <conditionalFormatting sqref="AA48:AD54">
    <cfRule type="expression" dxfId="2066" priority="2111">
      <formula>AND($P48&lt;$U48,$U48&lt;&gt;0)</formula>
    </cfRule>
  </conditionalFormatting>
  <conditionalFormatting sqref="AA48:AD54">
    <cfRule type="expression" dxfId="2065" priority="2110">
      <formula>AA48&lt;AF48</formula>
    </cfRule>
  </conditionalFormatting>
  <conditionalFormatting sqref="AA48:AD54">
    <cfRule type="expression" dxfId="2064" priority="2109">
      <formula>AA48&lt;AK48</formula>
    </cfRule>
  </conditionalFormatting>
  <conditionalFormatting sqref="AA55:AD55">
    <cfRule type="expression" dxfId="2063" priority="2108">
      <formula>AND(OR($Q55&lt;&gt;"",$R55&lt;&gt;"",$S55&lt;&gt;"",$T55&lt;&gt;""),$P55&lt;&gt;SUM($D55:$O55),SUM($D55:$O55)&lt;&gt;0,$P55&lt;&gt;0)</formula>
    </cfRule>
  </conditionalFormatting>
  <conditionalFormatting sqref="AA55:AD55">
    <cfRule type="expression" dxfId="2062" priority="2106">
      <formula>AND($P55&lt;$Z55,$Z55&lt;&gt;0)</formula>
    </cfRule>
    <cfRule type="expression" dxfId="2061" priority="2107">
      <formula>AND(SUM($D55:$O55)&lt;&gt;0,$P55=0)</formula>
    </cfRule>
  </conditionalFormatting>
  <conditionalFormatting sqref="AA55:AD55">
    <cfRule type="expression" dxfId="2060" priority="2105">
      <formula>AND($P55&lt;$U55,$U55&lt;&gt;0)</formula>
    </cfRule>
  </conditionalFormatting>
  <conditionalFormatting sqref="AA55:AD55">
    <cfRule type="expression" dxfId="2059" priority="2104">
      <formula>AA55&lt;AF55</formula>
    </cfRule>
  </conditionalFormatting>
  <conditionalFormatting sqref="AA55:AD55">
    <cfRule type="expression" dxfId="2058" priority="2103">
      <formula>AA55&lt;AK55</formula>
    </cfRule>
  </conditionalFormatting>
  <conditionalFormatting sqref="AA47:AD47">
    <cfRule type="expression" dxfId="2057" priority="2102">
      <formula>AND(OR($Q47&lt;&gt;"",$R47&lt;&gt;"",$S47&lt;&gt;"",$T47&lt;&gt;""),$P47&lt;&gt;SUM($D47:$O47),SUM($D47:$O47)&lt;&gt;0,$P47&lt;&gt;0)</formula>
    </cfRule>
  </conditionalFormatting>
  <conditionalFormatting sqref="AA47:AD47">
    <cfRule type="expression" dxfId="2056" priority="2100">
      <formula>AND($P47&lt;$Z47,$Z47&lt;&gt;0)</formula>
    </cfRule>
    <cfRule type="expression" dxfId="2055" priority="2101">
      <formula>AND(SUM($D47:$O47)&lt;&gt;0,$P47=0)</formula>
    </cfRule>
  </conditionalFormatting>
  <conditionalFormatting sqref="AA47:AD47">
    <cfRule type="expression" dxfId="2054" priority="2099">
      <formula>AND($P47&lt;$U47,$U47&lt;&gt;0)</formula>
    </cfRule>
  </conditionalFormatting>
  <conditionalFormatting sqref="AA47:AD47">
    <cfRule type="expression" dxfId="2053" priority="2098">
      <formula>AA47&lt;AF47</formula>
    </cfRule>
  </conditionalFormatting>
  <conditionalFormatting sqref="AA47:AD47">
    <cfRule type="expression" dxfId="2052" priority="2097">
      <formula>AA47&lt;AK47</formula>
    </cfRule>
  </conditionalFormatting>
  <conditionalFormatting sqref="AA48:AD54">
    <cfRule type="expression" dxfId="2051" priority="2096">
      <formula>AND(OR($Q48&lt;&gt;"",$R48&lt;&gt;"",$S48&lt;&gt;"",$T48&lt;&gt;""),$P48&lt;&gt;SUM($D48:$O48),SUM($D48:$O48)&lt;&gt;0,$P48&lt;&gt;0)</formula>
    </cfRule>
  </conditionalFormatting>
  <conditionalFormatting sqref="AA48:AD54">
    <cfRule type="expression" dxfId="2050" priority="2094">
      <formula>AND($P48&lt;$Z48,$Z48&lt;&gt;0)</formula>
    </cfRule>
    <cfRule type="expression" dxfId="2049" priority="2095">
      <formula>AND(SUM($D48:$O48)&lt;&gt;0,$P48=0)</formula>
    </cfRule>
  </conditionalFormatting>
  <conditionalFormatting sqref="AA48:AD54">
    <cfRule type="expression" dxfId="2048" priority="2093">
      <formula>AND($P48&lt;$U48,$U48&lt;&gt;0)</formula>
    </cfRule>
  </conditionalFormatting>
  <conditionalFormatting sqref="AA48:AD54">
    <cfRule type="expression" dxfId="2047" priority="2092">
      <formula>AA48&lt;AF48</formula>
    </cfRule>
  </conditionalFormatting>
  <conditionalFormatting sqref="AA48:AD54">
    <cfRule type="expression" dxfId="2046" priority="2091">
      <formula>AA48&lt;AK48</formula>
    </cfRule>
  </conditionalFormatting>
  <conditionalFormatting sqref="AA55:AD55">
    <cfRule type="expression" dxfId="2045" priority="2090">
      <formula>AND(OR($Q55&lt;&gt;"",$R55&lt;&gt;"",$S55&lt;&gt;"",$T55&lt;&gt;""),$P55&lt;&gt;SUM($D55:$O55),SUM($D55:$O55)&lt;&gt;0,$P55&lt;&gt;0)</formula>
    </cfRule>
  </conditionalFormatting>
  <conditionalFormatting sqref="AA55:AD55">
    <cfRule type="expression" dxfId="2044" priority="2088">
      <formula>AND($P55&lt;$Z55,$Z55&lt;&gt;0)</formula>
    </cfRule>
    <cfRule type="expression" dxfId="2043" priority="2089">
      <formula>AND(SUM($D55:$O55)&lt;&gt;0,$P55=0)</formula>
    </cfRule>
  </conditionalFormatting>
  <conditionalFormatting sqref="AA55:AD55">
    <cfRule type="expression" dxfId="2042" priority="2087">
      <formula>AND($P55&lt;$U55,$U55&lt;&gt;0)</formula>
    </cfRule>
  </conditionalFormatting>
  <conditionalFormatting sqref="AA55:AD55">
    <cfRule type="expression" dxfId="2041" priority="2086">
      <formula>AA55&lt;AF55</formula>
    </cfRule>
  </conditionalFormatting>
  <conditionalFormatting sqref="AA55:AD55">
    <cfRule type="expression" dxfId="2040" priority="2085">
      <formula>AA55&lt;AK55</formula>
    </cfRule>
  </conditionalFormatting>
  <conditionalFormatting sqref="AA47:AD47">
    <cfRule type="expression" dxfId="2039" priority="2084">
      <formula>AND(OR($Q47&lt;&gt;"",$R47&lt;&gt;"",$S47&lt;&gt;"",$T47&lt;&gt;""),$P47&lt;&gt;SUM($D47:$O47),SUM($D47:$O47)&lt;&gt;0,$P47&lt;&gt;0)</formula>
    </cfRule>
  </conditionalFormatting>
  <conditionalFormatting sqref="AA47:AD47">
    <cfRule type="expression" dxfId="2038" priority="2082">
      <formula>AND($P47&lt;$Z47,$Z47&lt;&gt;0)</formula>
    </cfRule>
    <cfRule type="expression" dxfId="2037" priority="2083">
      <formula>AND(SUM($D47:$O47)&lt;&gt;0,$P47=0)</formula>
    </cfRule>
  </conditionalFormatting>
  <conditionalFormatting sqref="AA47:AD47">
    <cfRule type="expression" dxfId="2036" priority="2081">
      <formula>AND($P47&lt;$U47,$U47&lt;&gt;0)</formula>
    </cfRule>
  </conditionalFormatting>
  <conditionalFormatting sqref="AA47:AD47">
    <cfRule type="expression" dxfId="2035" priority="2080">
      <formula>AA47&lt;AF47</formula>
    </cfRule>
  </conditionalFormatting>
  <conditionalFormatting sqref="AA47:AD47">
    <cfRule type="expression" dxfId="2034" priority="2079">
      <formula>AA47&lt;AK47</formula>
    </cfRule>
  </conditionalFormatting>
  <conditionalFormatting sqref="AA48:AD54">
    <cfRule type="expression" dxfId="2033" priority="2078">
      <formula>AND(OR($Q48&lt;&gt;"",$R48&lt;&gt;"",$S48&lt;&gt;"",$T48&lt;&gt;""),$P48&lt;&gt;SUM($D48:$O48),SUM($D48:$O48)&lt;&gt;0,$P48&lt;&gt;0)</formula>
    </cfRule>
  </conditionalFormatting>
  <conditionalFormatting sqref="AA48:AD54">
    <cfRule type="expression" dxfId="2032" priority="2076">
      <formula>AND($P48&lt;$Z48,$Z48&lt;&gt;0)</formula>
    </cfRule>
    <cfRule type="expression" dxfId="2031" priority="2077">
      <formula>AND(SUM($D48:$O48)&lt;&gt;0,$P48=0)</formula>
    </cfRule>
  </conditionalFormatting>
  <conditionalFormatting sqref="AA48:AD54">
    <cfRule type="expression" dxfId="2030" priority="2075">
      <formula>AND($P48&lt;$U48,$U48&lt;&gt;0)</formula>
    </cfRule>
  </conditionalFormatting>
  <conditionalFormatting sqref="AA48:AD54">
    <cfRule type="expression" dxfId="2029" priority="2074">
      <formula>AA48&lt;AF48</formula>
    </cfRule>
  </conditionalFormatting>
  <conditionalFormatting sqref="AA48:AD54">
    <cfRule type="expression" dxfId="2028" priority="2073">
      <formula>AA48&lt;AK48</formula>
    </cfRule>
  </conditionalFormatting>
  <conditionalFormatting sqref="AA55:AD55">
    <cfRule type="expression" dxfId="2027" priority="2072">
      <formula>AND(OR($Q55&lt;&gt;"",$R55&lt;&gt;"",$S55&lt;&gt;"",$T55&lt;&gt;""),$P55&lt;&gt;SUM($D55:$O55),SUM($D55:$O55)&lt;&gt;0,$P55&lt;&gt;0)</formula>
    </cfRule>
  </conditionalFormatting>
  <conditionalFormatting sqref="AA55:AD55">
    <cfRule type="expression" dxfId="2026" priority="2070">
      <formula>AND($P55&lt;$Z55,$Z55&lt;&gt;0)</formula>
    </cfRule>
    <cfRule type="expression" dxfId="2025" priority="2071">
      <formula>AND(SUM($D55:$O55)&lt;&gt;0,$P55=0)</formula>
    </cfRule>
  </conditionalFormatting>
  <conditionalFormatting sqref="AA55:AD55">
    <cfRule type="expression" dxfId="2024" priority="2069">
      <formula>AND($P55&lt;$U55,$U55&lt;&gt;0)</formula>
    </cfRule>
  </conditionalFormatting>
  <conditionalFormatting sqref="AA55:AD55">
    <cfRule type="expression" dxfId="2023" priority="2068">
      <formula>AA55&lt;AF55</formula>
    </cfRule>
  </conditionalFormatting>
  <conditionalFormatting sqref="AA55:AD55">
    <cfRule type="expression" dxfId="2022" priority="2067">
      <formula>AA55&lt;AK55</formula>
    </cfRule>
  </conditionalFormatting>
  <conditionalFormatting sqref="V56:Y56">
    <cfRule type="expression" dxfId="2021" priority="2066">
      <formula>AND(OR($Q56&lt;&gt;"",$R56&lt;&gt;"",$S56&lt;&gt;"",$T56&lt;&gt;""),$P56&lt;&gt;SUM($D56:$O56),SUM($D56:$O56)&lt;&gt;0,$P56&lt;&gt;0)</formula>
    </cfRule>
  </conditionalFormatting>
  <conditionalFormatting sqref="V56:Y56">
    <cfRule type="expression" dxfId="2020" priority="2064">
      <formula>AND($P56&lt;$Z56,$Z56&lt;&gt;0)</formula>
    </cfRule>
    <cfRule type="expression" dxfId="2019" priority="2065">
      <formula>AND(SUM($D56:$O56)&lt;&gt;0,$P56=0)</formula>
    </cfRule>
  </conditionalFormatting>
  <conditionalFormatting sqref="V56:Y56">
    <cfRule type="expression" dxfId="2018" priority="2063">
      <formula>V56&lt;AA56</formula>
    </cfRule>
  </conditionalFormatting>
  <conditionalFormatting sqref="V56:Y56">
    <cfRule type="expression" dxfId="2017" priority="2062">
      <formula>V56&lt;AF56</formula>
    </cfRule>
  </conditionalFormatting>
  <conditionalFormatting sqref="V57:Y64">
    <cfRule type="expression" dxfId="2016" priority="2061">
      <formula>AND(OR($Q57&lt;&gt;"",$R57&lt;&gt;"",$S57&lt;&gt;"",$T57&lt;&gt;""),$P57&lt;&gt;SUM($D57:$O57),SUM($D57:$O57)&lt;&gt;0,$P57&lt;&gt;0)</formula>
    </cfRule>
  </conditionalFormatting>
  <conditionalFormatting sqref="V57:Y64">
    <cfRule type="expression" dxfId="2015" priority="2059">
      <formula>AND($P57&lt;$Z57,$Z57&lt;&gt;0)</formula>
    </cfRule>
    <cfRule type="expression" dxfId="2014" priority="2060">
      <formula>AND(SUM($D57:$O57)&lt;&gt;0,$P57=0)</formula>
    </cfRule>
  </conditionalFormatting>
  <conditionalFormatting sqref="V57:Y64">
    <cfRule type="expression" dxfId="2013" priority="2058">
      <formula>V57&lt;AA57</formula>
    </cfRule>
  </conditionalFormatting>
  <conditionalFormatting sqref="V57:Y64">
    <cfRule type="expression" dxfId="2012" priority="2057">
      <formula>V57&lt;AF57</formula>
    </cfRule>
  </conditionalFormatting>
  <conditionalFormatting sqref="V65:Y65">
    <cfRule type="expression" dxfId="2011" priority="2056">
      <formula>AND(OR($Q65&lt;&gt;"",$R65&lt;&gt;"",$S65&lt;&gt;"",$T65&lt;&gt;""),$P65&lt;&gt;SUM($D65:$O65),SUM($D65:$O65)&lt;&gt;0,$P65&lt;&gt;0)</formula>
    </cfRule>
  </conditionalFormatting>
  <conditionalFormatting sqref="V65:Y65">
    <cfRule type="expression" dxfId="2010" priority="2054">
      <formula>AND($P65&lt;$Z65,$Z65&lt;&gt;0)</formula>
    </cfRule>
    <cfRule type="expression" dxfId="2009" priority="2055">
      <formula>AND(SUM($D65:$O65)&lt;&gt;0,$P65=0)</formula>
    </cfRule>
  </conditionalFormatting>
  <conditionalFormatting sqref="V65:Y65">
    <cfRule type="expression" dxfId="2008" priority="2053">
      <formula>V65&lt;AA65</formula>
    </cfRule>
  </conditionalFormatting>
  <conditionalFormatting sqref="V65:Y65">
    <cfRule type="expression" dxfId="2007" priority="2052">
      <formula>V65&lt;AF65</formula>
    </cfRule>
  </conditionalFormatting>
  <conditionalFormatting sqref="V56:Y56">
    <cfRule type="expression" dxfId="2006" priority="2051">
      <formula>AND(OR($Q56&lt;&gt;"",$R56&lt;&gt;"",$S56&lt;&gt;"",$T56&lt;&gt;""),$P56&lt;&gt;SUM($D56:$O56),SUM($D56:$O56)&lt;&gt;0,$P56&lt;&gt;0)</formula>
    </cfRule>
  </conditionalFormatting>
  <conditionalFormatting sqref="V56:Y56">
    <cfRule type="expression" dxfId="2005" priority="2049">
      <formula>AND($P56&lt;$Z56,$Z56&lt;&gt;0)</formula>
    </cfRule>
    <cfRule type="expression" dxfId="2004" priority="2050">
      <formula>AND(SUM($D56:$O56)&lt;&gt;0,$P56=0)</formula>
    </cfRule>
  </conditionalFormatting>
  <conditionalFormatting sqref="V56:Y56">
    <cfRule type="expression" dxfId="2003" priority="2048">
      <formula>AND($P56&lt;$U56,$U56&lt;&gt;0)</formula>
    </cfRule>
  </conditionalFormatting>
  <conditionalFormatting sqref="V56:Y56">
    <cfRule type="expression" dxfId="2002" priority="2047">
      <formula>V56&lt;AA56</formula>
    </cfRule>
  </conditionalFormatting>
  <conditionalFormatting sqref="V56:Y56">
    <cfRule type="expression" dxfId="2001" priority="2046">
      <formula>V56&lt;AF56</formula>
    </cfRule>
  </conditionalFormatting>
  <conditionalFormatting sqref="V57:Y64">
    <cfRule type="expression" dxfId="2000" priority="2045">
      <formula>AND(OR($Q57&lt;&gt;"",$R57&lt;&gt;"",$S57&lt;&gt;"",$T57&lt;&gt;""),$P57&lt;&gt;SUM($D57:$O57),SUM($D57:$O57)&lt;&gt;0,$P57&lt;&gt;0)</formula>
    </cfRule>
  </conditionalFormatting>
  <conditionalFormatting sqref="V57:Y64">
    <cfRule type="expression" dxfId="1999" priority="2043">
      <formula>AND($P57&lt;$Z57,$Z57&lt;&gt;0)</formula>
    </cfRule>
    <cfRule type="expression" dxfId="1998" priority="2044">
      <formula>AND(SUM($D57:$O57)&lt;&gt;0,$P57=0)</formula>
    </cfRule>
  </conditionalFormatting>
  <conditionalFormatting sqref="V57:Y64">
    <cfRule type="expression" dxfId="1997" priority="2042">
      <formula>AND($P57&lt;$U57,$U57&lt;&gt;0)</formula>
    </cfRule>
  </conditionalFormatting>
  <conditionalFormatting sqref="V57:Y64">
    <cfRule type="expression" dxfId="1996" priority="2041">
      <formula>V57&lt;AA57</formula>
    </cfRule>
  </conditionalFormatting>
  <conditionalFormatting sqref="V57:Y64">
    <cfRule type="expression" dxfId="1995" priority="2040">
      <formula>V57&lt;AF57</formula>
    </cfRule>
  </conditionalFormatting>
  <conditionalFormatting sqref="V65:Y65">
    <cfRule type="expression" dxfId="1994" priority="2039">
      <formula>AND(OR($Q65&lt;&gt;"",$R65&lt;&gt;"",$S65&lt;&gt;"",$T65&lt;&gt;""),$P65&lt;&gt;SUM($D65:$O65),SUM($D65:$O65)&lt;&gt;0,$P65&lt;&gt;0)</formula>
    </cfRule>
  </conditionalFormatting>
  <conditionalFormatting sqref="V65:Y65">
    <cfRule type="expression" dxfId="1993" priority="2037">
      <formula>AND($P65&lt;$Z65,$Z65&lt;&gt;0)</formula>
    </cfRule>
    <cfRule type="expression" dxfId="1992" priority="2038">
      <formula>AND(SUM($D65:$O65)&lt;&gt;0,$P65=0)</formula>
    </cfRule>
  </conditionalFormatting>
  <conditionalFormatting sqref="V65:Y65">
    <cfRule type="expression" dxfId="1991" priority="2036">
      <formula>AND($P65&lt;$U65,$U65&lt;&gt;0)</formula>
    </cfRule>
  </conditionalFormatting>
  <conditionalFormatting sqref="V65:Y65">
    <cfRule type="expression" dxfId="1990" priority="2035">
      <formula>V65&lt;AA65</formula>
    </cfRule>
  </conditionalFormatting>
  <conditionalFormatting sqref="V65:Y65">
    <cfRule type="expression" dxfId="1989" priority="2034">
      <formula>V65&lt;AF65</formula>
    </cfRule>
  </conditionalFormatting>
  <conditionalFormatting sqref="V56:Y56">
    <cfRule type="expression" dxfId="1988" priority="2033">
      <formula>AND(OR($Q56&lt;&gt;"",$R56&lt;&gt;"",$S56&lt;&gt;"",$T56&lt;&gt;""),$P56&lt;&gt;SUM($D56:$O56),SUM($D56:$O56)&lt;&gt;0,$P56&lt;&gt;0)</formula>
    </cfRule>
  </conditionalFormatting>
  <conditionalFormatting sqref="V56:Y56">
    <cfRule type="expression" dxfId="1987" priority="2031">
      <formula>AND($P56&lt;$Z56,$Z56&lt;&gt;0)</formula>
    </cfRule>
    <cfRule type="expression" dxfId="1986" priority="2032">
      <formula>AND(SUM($D56:$O56)&lt;&gt;0,$P56=0)</formula>
    </cfRule>
  </conditionalFormatting>
  <conditionalFormatting sqref="V56:Y56">
    <cfRule type="expression" dxfId="1985" priority="2030">
      <formula>AND($P56&lt;$U56,$U56&lt;&gt;0)</formula>
    </cfRule>
  </conditionalFormatting>
  <conditionalFormatting sqref="V56:Y56">
    <cfRule type="expression" dxfId="1984" priority="2029">
      <formula>V56&lt;AA56</formula>
    </cfRule>
  </conditionalFormatting>
  <conditionalFormatting sqref="V56:Y56">
    <cfRule type="expression" dxfId="1983" priority="2028">
      <formula>V56&lt;AF56</formula>
    </cfRule>
  </conditionalFormatting>
  <conditionalFormatting sqref="V57:Y64">
    <cfRule type="expression" dxfId="1982" priority="2027">
      <formula>AND(OR($Q57&lt;&gt;"",$R57&lt;&gt;"",$S57&lt;&gt;"",$T57&lt;&gt;""),$P57&lt;&gt;SUM($D57:$O57),SUM($D57:$O57)&lt;&gt;0,$P57&lt;&gt;0)</formula>
    </cfRule>
  </conditionalFormatting>
  <conditionalFormatting sqref="V57:Y64">
    <cfRule type="expression" dxfId="1981" priority="2025">
      <formula>AND($P57&lt;$Z57,$Z57&lt;&gt;0)</formula>
    </cfRule>
    <cfRule type="expression" dxfId="1980" priority="2026">
      <formula>AND(SUM($D57:$O57)&lt;&gt;0,$P57=0)</formula>
    </cfRule>
  </conditionalFormatting>
  <conditionalFormatting sqref="V57:Y64">
    <cfRule type="expression" dxfId="1979" priority="2024">
      <formula>AND($P57&lt;$U57,$U57&lt;&gt;0)</formula>
    </cfRule>
  </conditionalFormatting>
  <conditionalFormatting sqref="V57:Y64">
    <cfRule type="expression" dxfId="1978" priority="2023">
      <formula>V57&lt;AA57</formula>
    </cfRule>
  </conditionalFormatting>
  <conditionalFormatting sqref="V57:Y64">
    <cfRule type="expression" dxfId="1977" priority="2022">
      <formula>V57&lt;AF57</formula>
    </cfRule>
  </conditionalFormatting>
  <conditionalFormatting sqref="V65:Y65">
    <cfRule type="expression" dxfId="1976" priority="2021">
      <formula>AND(OR($Q65&lt;&gt;"",$R65&lt;&gt;"",$S65&lt;&gt;"",$T65&lt;&gt;""),$P65&lt;&gt;SUM($D65:$O65),SUM($D65:$O65)&lt;&gt;0,$P65&lt;&gt;0)</formula>
    </cfRule>
  </conditionalFormatting>
  <conditionalFormatting sqref="V65:Y65">
    <cfRule type="expression" dxfId="1975" priority="2019">
      <formula>AND($P65&lt;$Z65,$Z65&lt;&gt;0)</formula>
    </cfRule>
    <cfRule type="expression" dxfId="1974" priority="2020">
      <formula>AND(SUM($D65:$O65)&lt;&gt;0,$P65=0)</formula>
    </cfRule>
  </conditionalFormatting>
  <conditionalFormatting sqref="V65:Y65">
    <cfRule type="expression" dxfId="1973" priority="2018">
      <formula>AND($P65&lt;$U65,$U65&lt;&gt;0)</formula>
    </cfRule>
  </conditionalFormatting>
  <conditionalFormatting sqref="V65:Y65">
    <cfRule type="expression" dxfId="1972" priority="2017">
      <formula>V65&lt;AA65</formula>
    </cfRule>
  </conditionalFormatting>
  <conditionalFormatting sqref="V65:Y65">
    <cfRule type="expression" dxfId="1971" priority="2016">
      <formula>V65&lt;AF65</formula>
    </cfRule>
  </conditionalFormatting>
  <conditionalFormatting sqref="V56:Y56">
    <cfRule type="expression" dxfId="1970" priority="2015">
      <formula>AND(OR($Q56&lt;&gt;"",$R56&lt;&gt;"",$S56&lt;&gt;"",$T56&lt;&gt;""),$P56&lt;&gt;SUM($D56:$O56),SUM($D56:$O56)&lt;&gt;0,$P56&lt;&gt;0)</formula>
    </cfRule>
  </conditionalFormatting>
  <conditionalFormatting sqref="V56:Y56">
    <cfRule type="expression" dxfId="1969" priority="2013">
      <formula>AND($P56&lt;$Z56,$Z56&lt;&gt;0)</formula>
    </cfRule>
    <cfRule type="expression" dxfId="1968" priority="2014">
      <formula>AND(SUM($D56:$O56)&lt;&gt;0,$P56=0)</formula>
    </cfRule>
  </conditionalFormatting>
  <conditionalFormatting sqref="V56:Y56">
    <cfRule type="expression" dxfId="1967" priority="2012">
      <formula>AND($P56&lt;$U56,$U56&lt;&gt;0)</formula>
    </cfRule>
  </conditionalFormatting>
  <conditionalFormatting sqref="V56:Y56">
    <cfRule type="expression" dxfId="1966" priority="2011">
      <formula>V56&lt;AA56</formula>
    </cfRule>
  </conditionalFormatting>
  <conditionalFormatting sqref="V56:Y56">
    <cfRule type="expression" dxfId="1965" priority="2010">
      <formula>V56&lt;AF56</formula>
    </cfRule>
  </conditionalFormatting>
  <conditionalFormatting sqref="V57:Y64">
    <cfRule type="expression" dxfId="1964" priority="2009">
      <formula>AND(OR($Q57&lt;&gt;"",$R57&lt;&gt;"",$S57&lt;&gt;"",$T57&lt;&gt;""),$P57&lt;&gt;SUM($D57:$O57),SUM($D57:$O57)&lt;&gt;0,$P57&lt;&gt;0)</formula>
    </cfRule>
  </conditionalFormatting>
  <conditionalFormatting sqref="V57:Y64">
    <cfRule type="expression" dxfId="1963" priority="2007">
      <formula>AND($P57&lt;$Z57,$Z57&lt;&gt;0)</formula>
    </cfRule>
    <cfRule type="expression" dxfId="1962" priority="2008">
      <formula>AND(SUM($D57:$O57)&lt;&gt;0,$P57=0)</formula>
    </cfRule>
  </conditionalFormatting>
  <conditionalFormatting sqref="V57:Y64">
    <cfRule type="expression" dxfId="1961" priority="2006">
      <formula>AND($P57&lt;$U57,$U57&lt;&gt;0)</formula>
    </cfRule>
  </conditionalFormatting>
  <conditionalFormatting sqref="V57:Y64">
    <cfRule type="expression" dxfId="1960" priority="2005">
      <formula>V57&lt;AA57</formula>
    </cfRule>
  </conditionalFormatting>
  <conditionalFormatting sqref="V57:Y64">
    <cfRule type="expression" dxfId="1959" priority="2004">
      <formula>V57&lt;AF57</formula>
    </cfRule>
  </conditionalFormatting>
  <conditionalFormatting sqref="V65:Y65">
    <cfRule type="expression" dxfId="1958" priority="2003">
      <formula>AND(OR($Q65&lt;&gt;"",$R65&lt;&gt;"",$S65&lt;&gt;"",$T65&lt;&gt;""),$P65&lt;&gt;SUM($D65:$O65),SUM($D65:$O65)&lt;&gt;0,$P65&lt;&gt;0)</formula>
    </cfRule>
  </conditionalFormatting>
  <conditionalFormatting sqref="V65:Y65">
    <cfRule type="expression" dxfId="1957" priority="2001">
      <formula>AND($P65&lt;$Z65,$Z65&lt;&gt;0)</formula>
    </cfRule>
    <cfRule type="expression" dxfId="1956" priority="2002">
      <formula>AND(SUM($D65:$O65)&lt;&gt;0,$P65=0)</formula>
    </cfRule>
  </conditionalFormatting>
  <conditionalFormatting sqref="V65:Y65">
    <cfRule type="expression" dxfId="1955" priority="2000">
      <formula>AND($P65&lt;$U65,$U65&lt;&gt;0)</formula>
    </cfRule>
  </conditionalFormatting>
  <conditionalFormatting sqref="V65:Y65">
    <cfRule type="expression" dxfId="1954" priority="1999">
      <formula>V65&lt;AA65</formula>
    </cfRule>
  </conditionalFormatting>
  <conditionalFormatting sqref="V65:Y65">
    <cfRule type="expression" dxfId="1953" priority="1998">
      <formula>V65&lt;AF65</formula>
    </cfRule>
  </conditionalFormatting>
  <conditionalFormatting sqref="AA56:AD56">
    <cfRule type="expression" dxfId="1952" priority="1997">
      <formula>AND($P56&lt;$U56,$U56&lt;&gt;0)</formula>
    </cfRule>
  </conditionalFormatting>
  <conditionalFormatting sqref="AA56:AD56">
    <cfRule type="expression" dxfId="1951" priority="1996">
      <formula>V56&lt;AA56</formula>
    </cfRule>
  </conditionalFormatting>
  <conditionalFormatting sqref="AA56:AD56">
    <cfRule type="expression" dxfId="1950" priority="1995">
      <formula>AA56&lt;AF56</formula>
    </cfRule>
  </conditionalFormatting>
  <conditionalFormatting sqref="AA57:AD64">
    <cfRule type="expression" dxfId="1949" priority="1994">
      <formula>AND($P57&lt;$U57,$U57&lt;&gt;0)</formula>
    </cfRule>
  </conditionalFormatting>
  <conditionalFormatting sqref="AA57:AD64">
    <cfRule type="expression" dxfId="1948" priority="1993">
      <formula>V57&lt;AA57</formula>
    </cfRule>
  </conditionalFormatting>
  <conditionalFormatting sqref="AA57:AD64">
    <cfRule type="expression" dxfId="1947" priority="1992">
      <formula>AA57&lt;AF57</formula>
    </cfRule>
  </conditionalFormatting>
  <conditionalFormatting sqref="AA65:AD65">
    <cfRule type="expression" dxfId="1946" priority="1991">
      <formula>AND($P65&lt;$U65,$U65&lt;&gt;0)</formula>
    </cfRule>
  </conditionalFormatting>
  <conditionalFormatting sqref="AA65:AD65">
    <cfRule type="expression" dxfId="1945" priority="1990">
      <formula>V65&lt;AA65</formula>
    </cfRule>
  </conditionalFormatting>
  <conditionalFormatting sqref="AA65:AD65">
    <cfRule type="expression" dxfId="1944" priority="1989">
      <formula>AA65&lt;AF65</formula>
    </cfRule>
  </conditionalFormatting>
  <conditionalFormatting sqref="AA56:AD56">
    <cfRule type="expression" dxfId="1943" priority="1988">
      <formula>AND($P56&lt;$U56,$U56&lt;&gt;0)</formula>
    </cfRule>
  </conditionalFormatting>
  <conditionalFormatting sqref="AA56:AD56">
    <cfRule type="expression" dxfId="1942" priority="1987">
      <formula>V56&lt;AA56</formula>
    </cfRule>
  </conditionalFormatting>
  <conditionalFormatting sqref="AA56:AD56">
    <cfRule type="expression" dxfId="1941" priority="1986">
      <formula>AA56&lt;AF56</formula>
    </cfRule>
  </conditionalFormatting>
  <conditionalFormatting sqref="AA56:AD56">
    <cfRule type="expression" dxfId="1940" priority="1985">
      <formula>AND($U56&lt;$Z56,$Z56&gt;0)</formula>
    </cfRule>
  </conditionalFormatting>
  <conditionalFormatting sqref="AA57:AD64">
    <cfRule type="expression" dxfId="1939" priority="1984">
      <formula>AND($P57&lt;$U57,$U57&lt;&gt;0)</formula>
    </cfRule>
  </conditionalFormatting>
  <conditionalFormatting sqref="AA57:AD64">
    <cfRule type="expression" dxfId="1938" priority="1983">
      <formula>V57&lt;AA57</formula>
    </cfRule>
  </conditionalFormatting>
  <conditionalFormatting sqref="AA57:AD64">
    <cfRule type="expression" dxfId="1937" priority="1982">
      <formula>AA57&lt;AF57</formula>
    </cfRule>
  </conditionalFormatting>
  <conditionalFormatting sqref="AA57:AD64">
    <cfRule type="expression" dxfId="1936" priority="1981">
      <formula>AND($U57&lt;$Z57,$Z57&gt;0)</formula>
    </cfRule>
  </conditionalFormatting>
  <conditionalFormatting sqref="AA65:AD65">
    <cfRule type="expression" dxfId="1935" priority="1980">
      <formula>AND($P65&lt;$U65,$U65&lt;&gt;0)</formula>
    </cfRule>
  </conditionalFormatting>
  <conditionalFormatting sqref="AA65:AD65">
    <cfRule type="expression" dxfId="1934" priority="1979">
      <formula>V65&lt;AA65</formula>
    </cfRule>
  </conditionalFormatting>
  <conditionalFormatting sqref="AA65:AD65">
    <cfRule type="expression" dxfId="1933" priority="1978">
      <formula>AA65&lt;AF65</formula>
    </cfRule>
  </conditionalFormatting>
  <conditionalFormatting sqref="AA65:AD65">
    <cfRule type="expression" dxfId="1932" priority="1977">
      <formula>AND($U65&lt;$Z65,$Z65&gt;0)</formula>
    </cfRule>
  </conditionalFormatting>
  <conditionalFormatting sqref="AA56:AD56">
    <cfRule type="expression" dxfId="1931" priority="1976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1930" priority="1974">
      <formula>AND($P56&lt;$Z56,$Z56&lt;&gt;0)</formula>
    </cfRule>
    <cfRule type="expression" dxfId="1929" priority="1975">
      <formula>AND(SUM($D56:$O56)&lt;&gt;0,$P56=0)</formula>
    </cfRule>
  </conditionalFormatting>
  <conditionalFormatting sqref="AA56:AD56">
    <cfRule type="expression" dxfId="1928" priority="1973">
      <formula>AA56&lt;AF56</formula>
    </cfRule>
  </conditionalFormatting>
  <conditionalFormatting sqref="AA56:AD56">
    <cfRule type="expression" dxfId="1927" priority="1972">
      <formula>AA56&lt;AK56</formula>
    </cfRule>
  </conditionalFormatting>
  <conditionalFormatting sqref="AA57:AD64">
    <cfRule type="expression" dxfId="1926" priority="1971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1925" priority="1969">
      <formula>AND($P57&lt;$Z57,$Z57&lt;&gt;0)</formula>
    </cfRule>
    <cfRule type="expression" dxfId="1924" priority="1970">
      <formula>AND(SUM($D57:$O57)&lt;&gt;0,$P57=0)</formula>
    </cfRule>
  </conditionalFormatting>
  <conditionalFormatting sqref="AA57:AD64">
    <cfRule type="expression" dxfId="1923" priority="1968">
      <formula>AA57&lt;AF57</formula>
    </cfRule>
  </conditionalFormatting>
  <conditionalFormatting sqref="AA57:AD64">
    <cfRule type="expression" dxfId="1922" priority="1967">
      <formula>AA57&lt;AK57</formula>
    </cfRule>
  </conditionalFormatting>
  <conditionalFormatting sqref="AA65:AD65">
    <cfRule type="expression" dxfId="1921" priority="1966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1920" priority="1964">
      <formula>AND($P65&lt;$Z65,$Z65&lt;&gt;0)</formula>
    </cfRule>
    <cfRule type="expression" dxfId="1919" priority="1965">
      <formula>AND(SUM($D65:$O65)&lt;&gt;0,$P65=0)</formula>
    </cfRule>
  </conditionalFormatting>
  <conditionalFormatting sqref="AA65:AD65">
    <cfRule type="expression" dxfId="1918" priority="1963">
      <formula>AA65&lt;AF65</formula>
    </cfRule>
  </conditionalFormatting>
  <conditionalFormatting sqref="AA65:AD65">
    <cfRule type="expression" dxfId="1917" priority="1962">
      <formula>AA65&lt;AK65</formula>
    </cfRule>
  </conditionalFormatting>
  <conditionalFormatting sqref="AA56:AD56">
    <cfRule type="expression" dxfId="1916" priority="1961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1915" priority="1959">
      <formula>AND($P56&lt;$Z56,$Z56&lt;&gt;0)</formula>
    </cfRule>
    <cfRule type="expression" dxfId="1914" priority="1960">
      <formula>AND(SUM($D56:$O56)&lt;&gt;0,$P56=0)</formula>
    </cfRule>
  </conditionalFormatting>
  <conditionalFormatting sqref="AA56:AD56">
    <cfRule type="expression" dxfId="1913" priority="1958">
      <formula>AND($P56&lt;$U56,$U56&lt;&gt;0)</formula>
    </cfRule>
  </conditionalFormatting>
  <conditionalFormatting sqref="AA56:AD56">
    <cfRule type="expression" dxfId="1912" priority="1957">
      <formula>AA56&lt;AF56</formula>
    </cfRule>
  </conditionalFormatting>
  <conditionalFormatting sqref="AA56:AD56">
    <cfRule type="expression" dxfId="1911" priority="1956">
      <formula>AA56&lt;AK56</formula>
    </cfRule>
  </conditionalFormatting>
  <conditionalFormatting sqref="AA57:AD64">
    <cfRule type="expression" dxfId="1910" priority="1955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1909" priority="1953">
      <formula>AND($P57&lt;$Z57,$Z57&lt;&gt;0)</formula>
    </cfRule>
    <cfRule type="expression" dxfId="1908" priority="1954">
      <formula>AND(SUM($D57:$O57)&lt;&gt;0,$P57=0)</formula>
    </cfRule>
  </conditionalFormatting>
  <conditionalFormatting sqref="AA57:AD64">
    <cfRule type="expression" dxfId="1907" priority="1952">
      <formula>AND($P57&lt;$U57,$U57&lt;&gt;0)</formula>
    </cfRule>
  </conditionalFormatting>
  <conditionalFormatting sqref="AA57:AD64">
    <cfRule type="expression" dxfId="1906" priority="1951">
      <formula>AA57&lt;AF57</formula>
    </cfRule>
  </conditionalFormatting>
  <conditionalFormatting sqref="AA57:AD64">
    <cfRule type="expression" dxfId="1905" priority="1950">
      <formula>AA57&lt;AK57</formula>
    </cfRule>
  </conditionalFormatting>
  <conditionalFormatting sqref="AA65:AD65">
    <cfRule type="expression" dxfId="1904" priority="1949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1903" priority="1947">
      <formula>AND($P65&lt;$Z65,$Z65&lt;&gt;0)</formula>
    </cfRule>
    <cfRule type="expression" dxfId="1902" priority="1948">
      <formula>AND(SUM($D65:$O65)&lt;&gt;0,$P65=0)</formula>
    </cfRule>
  </conditionalFormatting>
  <conditionalFormatting sqref="AA65:AD65">
    <cfRule type="expression" dxfId="1901" priority="1946">
      <formula>AND($P65&lt;$U65,$U65&lt;&gt;0)</formula>
    </cfRule>
  </conditionalFormatting>
  <conditionalFormatting sqref="AA65:AD65">
    <cfRule type="expression" dxfId="1900" priority="1945">
      <formula>AA65&lt;AF65</formula>
    </cfRule>
  </conditionalFormatting>
  <conditionalFormatting sqref="AA65:AD65">
    <cfRule type="expression" dxfId="1899" priority="1944">
      <formula>AA65&lt;AK65</formula>
    </cfRule>
  </conditionalFormatting>
  <conditionalFormatting sqref="AA56:AD56">
    <cfRule type="expression" dxfId="1898" priority="1943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1897" priority="1941">
      <formula>AND($P56&lt;$Z56,$Z56&lt;&gt;0)</formula>
    </cfRule>
    <cfRule type="expression" dxfId="1896" priority="1942">
      <formula>AND(SUM($D56:$O56)&lt;&gt;0,$P56=0)</formula>
    </cfRule>
  </conditionalFormatting>
  <conditionalFormatting sqref="AA56:AD56">
    <cfRule type="expression" dxfId="1895" priority="1940">
      <formula>AA56&lt;AF56</formula>
    </cfRule>
  </conditionalFormatting>
  <conditionalFormatting sqref="AA56:AD56">
    <cfRule type="expression" dxfId="1894" priority="1939">
      <formula>AA56&lt;AK56</formula>
    </cfRule>
  </conditionalFormatting>
  <conditionalFormatting sqref="AA57:AD64">
    <cfRule type="expression" dxfId="1893" priority="1938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1892" priority="1936">
      <formula>AND($P57&lt;$Z57,$Z57&lt;&gt;0)</formula>
    </cfRule>
    <cfRule type="expression" dxfId="1891" priority="1937">
      <formula>AND(SUM($D57:$O57)&lt;&gt;0,$P57=0)</formula>
    </cfRule>
  </conditionalFormatting>
  <conditionalFormatting sqref="AA57:AD64">
    <cfRule type="expression" dxfId="1890" priority="1935">
      <formula>AA57&lt;AF57</formula>
    </cfRule>
  </conditionalFormatting>
  <conditionalFormatting sqref="AA57:AD64">
    <cfRule type="expression" dxfId="1889" priority="1934">
      <formula>AA57&lt;AK57</formula>
    </cfRule>
  </conditionalFormatting>
  <conditionalFormatting sqref="AA65:AD65">
    <cfRule type="expression" dxfId="1888" priority="1933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1887" priority="1931">
      <formula>AND($P65&lt;$Z65,$Z65&lt;&gt;0)</formula>
    </cfRule>
    <cfRule type="expression" dxfId="1886" priority="1932">
      <formula>AND(SUM($D65:$O65)&lt;&gt;0,$P65=0)</formula>
    </cfRule>
  </conditionalFormatting>
  <conditionalFormatting sqref="AA65:AD65">
    <cfRule type="expression" dxfId="1885" priority="1930">
      <formula>AA65&lt;AF65</formula>
    </cfRule>
  </conditionalFormatting>
  <conditionalFormatting sqref="AA65:AD65">
    <cfRule type="expression" dxfId="1884" priority="1929">
      <formula>AA65&lt;AK65</formula>
    </cfRule>
  </conditionalFormatting>
  <conditionalFormatting sqref="AA56:AD56">
    <cfRule type="expression" dxfId="1883" priority="1928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1882" priority="1926">
      <formula>AND($P56&lt;$Z56,$Z56&lt;&gt;0)</formula>
    </cfRule>
    <cfRule type="expression" dxfId="1881" priority="1927">
      <formula>AND(SUM($D56:$O56)&lt;&gt;0,$P56=0)</formula>
    </cfRule>
  </conditionalFormatting>
  <conditionalFormatting sqref="AA56:AD56">
    <cfRule type="expression" dxfId="1880" priority="1925">
      <formula>AND($P56&lt;$U56,$U56&lt;&gt;0)</formula>
    </cfRule>
  </conditionalFormatting>
  <conditionalFormatting sqref="AA56:AD56">
    <cfRule type="expression" dxfId="1879" priority="1924">
      <formula>AA56&lt;AF56</formula>
    </cfRule>
  </conditionalFormatting>
  <conditionalFormatting sqref="AA56:AD56">
    <cfRule type="expression" dxfId="1878" priority="1923">
      <formula>AA56&lt;AK56</formula>
    </cfRule>
  </conditionalFormatting>
  <conditionalFormatting sqref="AA57:AD64">
    <cfRule type="expression" dxfId="1877" priority="1922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1876" priority="1920">
      <formula>AND($P57&lt;$Z57,$Z57&lt;&gt;0)</formula>
    </cfRule>
    <cfRule type="expression" dxfId="1875" priority="1921">
      <formula>AND(SUM($D57:$O57)&lt;&gt;0,$P57=0)</formula>
    </cfRule>
  </conditionalFormatting>
  <conditionalFormatting sqref="AA57:AD64">
    <cfRule type="expression" dxfId="1874" priority="1919">
      <formula>AND($P57&lt;$U57,$U57&lt;&gt;0)</formula>
    </cfRule>
  </conditionalFormatting>
  <conditionalFormatting sqref="AA57:AD64">
    <cfRule type="expression" dxfId="1873" priority="1918">
      <formula>AA57&lt;AF57</formula>
    </cfRule>
  </conditionalFormatting>
  <conditionalFormatting sqref="AA57:AD64">
    <cfRule type="expression" dxfId="1872" priority="1917">
      <formula>AA57&lt;AK57</formula>
    </cfRule>
  </conditionalFormatting>
  <conditionalFormatting sqref="AA65:AD65">
    <cfRule type="expression" dxfId="1871" priority="1916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1870" priority="1914">
      <formula>AND($P65&lt;$Z65,$Z65&lt;&gt;0)</formula>
    </cfRule>
    <cfRule type="expression" dxfId="1869" priority="1915">
      <formula>AND(SUM($D65:$O65)&lt;&gt;0,$P65=0)</formula>
    </cfRule>
  </conditionalFormatting>
  <conditionalFormatting sqref="AA65:AD65">
    <cfRule type="expression" dxfId="1868" priority="1913">
      <formula>AND($P65&lt;$U65,$U65&lt;&gt;0)</formula>
    </cfRule>
  </conditionalFormatting>
  <conditionalFormatting sqref="AA65:AD65">
    <cfRule type="expression" dxfId="1867" priority="1912">
      <formula>AA65&lt;AF65</formula>
    </cfRule>
  </conditionalFormatting>
  <conditionalFormatting sqref="AA65:AD65">
    <cfRule type="expression" dxfId="1866" priority="1911">
      <formula>AA65&lt;AK65</formula>
    </cfRule>
  </conditionalFormatting>
  <conditionalFormatting sqref="AA56:AD56">
    <cfRule type="expression" dxfId="1865" priority="1910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1864" priority="1908">
      <formula>AND($P56&lt;$Z56,$Z56&lt;&gt;0)</formula>
    </cfRule>
    <cfRule type="expression" dxfId="1863" priority="1909">
      <formula>AND(SUM($D56:$O56)&lt;&gt;0,$P56=0)</formula>
    </cfRule>
  </conditionalFormatting>
  <conditionalFormatting sqref="AA56:AD56">
    <cfRule type="expression" dxfId="1862" priority="1907">
      <formula>AND($P56&lt;$U56,$U56&lt;&gt;0)</formula>
    </cfRule>
  </conditionalFormatting>
  <conditionalFormatting sqref="AA56:AD56">
    <cfRule type="expression" dxfId="1861" priority="1906">
      <formula>AA56&lt;AF56</formula>
    </cfRule>
  </conditionalFormatting>
  <conditionalFormatting sqref="AA56:AD56">
    <cfRule type="expression" dxfId="1860" priority="1905">
      <formula>AA56&lt;AK56</formula>
    </cfRule>
  </conditionalFormatting>
  <conditionalFormatting sqref="AA57:AD64">
    <cfRule type="expression" dxfId="1859" priority="1904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1858" priority="1902">
      <formula>AND($P57&lt;$Z57,$Z57&lt;&gt;0)</formula>
    </cfRule>
    <cfRule type="expression" dxfId="1857" priority="1903">
      <formula>AND(SUM($D57:$O57)&lt;&gt;0,$P57=0)</formula>
    </cfRule>
  </conditionalFormatting>
  <conditionalFormatting sqref="AA57:AD64">
    <cfRule type="expression" dxfId="1856" priority="1901">
      <formula>AND($P57&lt;$U57,$U57&lt;&gt;0)</formula>
    </cfRule>
  </conditionalFormatting>
  <conditionalFormatting sqref="AA57:AD64">
    <cfRule type="expression" dxfId="1855" priority="1900">
      <formula>AA57&lt;AF57</formula>
    </cfRule>
  </conditionalFormatting>
  <conditionalFormatting sqref="AA57:AD64">
    <cfRule type="expression" dxfId="1854" priority="1899">
      <formula>AA57&lt;AK57</formula>
    </cfRule>
  </conditionalFormatting>
  <conditionalFormatting sqref="AA65:AD65">
    <cfRule type="expression" dxfId="1853" priority="1898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1852" priority="1896">
      <formula>AND($P65&lt;$Z65,$Z65&lt;&gt;0)</formula>
    </cfRule>
    <cfRule type="expression" dxfId="1851" priority="1897">
      <formula>AND(SUM($D65:$O65)&lt;&gt;0,$P65=0)</formula>
    </cfRule>
  </conditionalFormatting>
  <conditionalFormatting sqref="AA65:AD65">
    <cfRule type="expression" dxfId="1850" priority="1895">
      <formula>AND($P65&lt;$U65,$U65&lt;&gt;0)</formula>
    </cfRule>
  </conditionalFormatting>
  <conditionalFormatting sqref="AA65:AD65">
    <cfRule type="expression" dxfId="1849" priority="1894">
      <formula>AA65&lt;AF65</formula>
    </cfRule>
  </conditionalFormatting>
  <conditionalFormatting sqref="AA65:AD65">
    <cfRule type="expression" dxfId="1848" priority="1893">
      <formula>AA65&lt;AK65</formula>
    </cfRule>
  </conditionalFormatting>
  <conditionalFormatting sqref="AA56:AD56">
    <cfRule type="expression" dxfId="1847" priority="1892">
      <formula>AND(OR($Q56&lt;&gt;"",$R56&lt;&gt;"",$S56&lt;&gt;"",$T56&lt;&gt;""),$P56&lt;&gt;SUM($D56:$O56),SUM($D56:$O56)&lt;&gt;0,$P56&lt;&gt;0)</formula>
    </cfRule>
  </conditionalFormatting>
  <conditionalFormatting sqref="AA56:AD56">
    <cfRule type="expression" dxfId="1846" priority="1890">
      <formula>AND($P56&lt;$Z56,$Z56&lt;&gt;0)</formula>
    </cfRule>
    <cfRule type="expression" dxfId="1845" priority="1891">
      <formula>AND(SUM($D56:$O56)&lt;&gt;0,$P56=0)</formula>
    </cfRule>
  </conditionalFormatting>
  <conditionalFormatting sqref="AA56:AD56">
    <cfRule type="expression" dxfId="1844" priority="1889">
      <formula>AND($P56&lt;$U56,$U56&lt;&gt;0)</formula>
    </cfRule>
  </conditionalFormatting>
  <conditionalFormatting sqref="AA56:AD56">
    <cfRule type="expression" dxfId="1843" priority="1888">
      <formula>AA56&lt;AF56</formula>
    </cfRule>
  </conditionalFormatting>
  <conditionalFormatting sqref="AA56:AD56">
    <cfRule type="expression" dxfId="1842" priority="1887">
      <formula>AA56&lt;AK56</formula>
    </cfRule>
  </conditionalFormatting>
  <conditionalFormatting sqref="AA57:AD64">
    <cfRule type="expression" dxfId="1841" priority="1886">
      <formula>AND(OR($Q57&lt;&gt;"",$R57&lt;&gt;"",$S57&lt;&gt;"",$T57&lt;&gt;""),$P57&lt;&gt;SUM($D57:$O57),SUM($D57:$O57)&lt;&gt;0,$P57&lt;&gt;0)</formula>
    </cfRule>
  </conditionalFormatting>
  <conditionalFormatting sqref="AA57:AD64">
    <cfRule type="expression" dxfId="1840" priority="1884">
      <formula>AND($P57&lt;$Z57,$Z57&lt;&gt;0)</formula>
    </cfRule>
    <cfRule type="expression" dxfId="1839" priority="1885">
      <formula>AND(SUM($D57:$O57)&lt;&gt;0,$P57=0)</formula>
    </cfRule>
  </conditionalFormatting>
  <conditionalFormatting sqref="AA57:AD64">
    <cfRule type="expression" dxfId="1838" priority="1883">
      <formula>AND($P57&lt;$U57,$U57&lt;&gt;0)</formula>
    </cfRule>
  </conditionalFormatting>
  <conditionalFormatting sqref="AA57:AD64">
    <cfRule type="expression" dxfId="1837" priority="1882">
      <formula>AA57&lt;AF57</formula>
    </cfRule>
  </conditionalFormatting>
  <conditionalFormatting sqref="AA57:AD64">
    <cfRule type="expression" dxfId="1836" priority="1881">
      <formula>AA57&lt;AK57</formula>
    </cfRule>
  </conditionalFormatting>
  <conditionalFormatting sqref="AA65:AD65">
    <cfRule type="expression" dxfId="1835" priority="1880">
      <formula>AND(OR($Q65&lt;&gt;"",$R65&lt;&gt;"",$S65&lt;&gt;"",$T65&lt;&gt;""),$P65&lt;&gt;SUM($D65:$O65),SUM($D65:$O65)&lt;&gt;0,$P65&lt;&gt;0)</formula>
    </cfRule>
  </conditionalFormatting>
  <conditionalFormatting sqref="AA65:AD65">
    <cfRule type="expression" dxfId="1834" priority="1878">
      <formula>AND($P65&lt;$Z65,$Z65&lt;&gt;0)</formula>
    </cfRule>
    <cfRule type="expression" dxfId="1833" priority="1879">
      <formula>AND(SUM($D65:$O65)&lt;&gt;0,$P65=0)</formula>
    </cfRule>
  </conditionalFormatting>
  <conditionalFormatting sqref="AA65:AD65">
    <cfRule type="expression" dxfId="1832" priority="1877">
      <formula>AND($P65&lt;$U65,$U65&lt;&gt;0)</formula>
    </cfRule>
  </conditionalFormatting>
  <conditionalFormatting sqref="AA65:AD65">
    <cfRule type="expression" dxfId="1831" priority="1876">
      <formula>AA65&lt;AF65</formula>
    </cfRule>
  </conditionalFormatting>
  <conditionalFormatting sqref="AA65:AD65">
    <cfRule type="expression" dxfId="1830" priority="1875">
      <formula>AA65&lt;AK65</formula>
    </cfRule>
  </conditionalFormatting>
  <conditionalFormatting sqref="V66:Y66">
    <cfRule type="expression" dxfId="1829" priority="1874">
      <formula>AND(OR($Q66&lt;&gt;"",$R66&lt;&gt;"",$S66&lt;&gt;"",$T66&lt;&gt;""),$P66&lt;&gt;SUM($D66:$O66),SUM($D66:$O66)&lt;&gt;0,$P66&lt;&gt;0)</formula>
    </cfRule>
  </conditionalFormatting>
  <conditionalFormatting sqref="V66:Y66">
    <cfRule type="expression" dxfId="1828" priority="1872">
      <formula>AND($P66&lt;$Z66,$Z66&lt;&gt;0)</formula>
    </cfRule>
    <cfRule type="expression" dxfId="1827" priority="1873">
      <formula>AND(SUM($D66:$O66)&lt;&gt;0,$P66=0)</formula>
    </cfRule>
  </conditionalFormatting>
  <conditionalFormatting sqref="V66:Y66">
    <cfRule type="expression" dxfId="1826" priority="1871">
      <formula>V66&lt;AA66</formula>
    </cfRule>
  </conditionalFormatting>
  <conditionalFormatting sqref="V66:Y66">
    <cfRule type="expression" dxfId="1825" priority="1870">
      <formula>V66&lt;AF66</formula>
    </cfRule>
  </conditionalFormatting>
  <conditionalFormatting sqref="V73:Y73">
    <cfRule type="expression" dxfId="1824" priority="1869">
      <formula>AND(OR($Q73&lt;&gt;"",$R73&lt;&gt;"",$S73&lt;&gt;"",$T73&lt;&gt;""),$P73&lt;&gt;SUM($D73:$O73),SUM($D73:$O73)&lt;&gt;0,$P73&lt;&gt;0)</formula>
    </cfRule>
  </conditionalFormatting>
  <conditionalFormatting sqref="V73:Y73">
    <cfRule type="expression" dxfId="1823" priority="1867">
      <formula>AND($P73&lt;$Z73,$Z73&lt;&gt;0)</formula>
    </cfRule>
    <cfRule type="expression" dxfId="1822" priority="1868">
      <formula>AND(SUM($D73:$O73)&lt;&gt;0,$P73=0)</formula>
    </cfRule>
  </conditionalFormatting>
  <conditionalFormatting sqref="V73:Y73">
    <cfRule type="expression" dxfId="1821" priority="1866">
      <formula>V73&lt;AA73</formula>
    </cfRule>
  </conditionalFormatting>
  <conditionalFormatting sqref="V73:Y73">
    <cfRule type="expression" dxfId="1820" priority="1865">
      <formula>V73&lt;AF73</formula>
    </cfRule>
  </conditionalFormatting>
  <conditionalFormatting sqref="V77:Y77">
    <cfRule type="expression" dxfId="1819" priority="1864">
      <formula>AND(OR($Q77&lt;&gt;"",$R77&lt;&gt;"",$S77&lt;&gt;"",$T77&lt;&gt;""),$P77&lt;&gt;SUM($D77:$O77),SUM($D77:$O77)&lt;&gt;0,$P77&lt;&gt;0)</formula>
    </cfRule>
  </conditionalFormatting>
  <conditionalFormatting sqref="V77:Y77">
    <cfRule type="expression" dxfId="1818" priority="1862">
      <formula>AND($P77&lt;$Z77,$Z77&lt;&gt;0)</formula>
    </cfRule>
    <cfRule type="expression" dxfId="1817" priority="1863">
      <formula>AND(SUM($D77:$O77)&lt;&gt;0,$P77=0)</formula>
    </cfRule>
  </conditionalFormatting>
  <conditionalFormatting sqref="V77:Y77">
    <cfRule type="expression" dxfId="1816" priority="1861">
      <formula>V77&lt;AA77</formula>
    </cfRule>
  </conditionalFormatting>
  <conditionalFormatting sqref="V77:Y77">
    <cfRule type="expression" dxfId="1815" priority="1860">
      <formula>V77&lt;AF77</formula>
    </cfRule>
  </conditionalFormatting>
  <conditionalFormatting sqref="V82:Y82">
    <cfRule type="expression" dxfId="1814" priority="1859">
      <formula>AND(OR($Q82&lt;&gt;"",$R82&lt;&gt;"",$S82&lt;&gt;"",$T82&lt;&gt;""),$P82&lt;&gt;SUM($D82:$O82),SUM($D82:$O82)&lt;&gt;0,$P82&lt;&gt;0)</formula>
    </cfRule>
  </conditionalFormatting>
  <conditionalFormatting sqref="V82:Y82">
    <cfRule type="expression" dxfId="1813" priority="1857">
      <formula>AND($P82&lt;$Z82,$Z82&lt;&gt;0)</formula>
    </cfRule>
    <cfRule type="expression" dxfId="1812" priority="1858">
      <formula>AND(SUM($D82:$O82)&lt;&gt;0,$P82=0)</formula>
    </cfRule>
  </conditionalFormatting>
  <conditionalFormatting sqref="V82:Y82">
    <cfRule type="expression" dxfId="1811" priority="1856">
      <formula>V82&lt;AA82</formula>
    </cfRule>
  </conditionalFormatting>
  <conditionalFormatting sqref="V82:Y82">
    <cfRule type="expression" dxfId="1810" priority="1855">
      <formula>V82&lt;AF82</formula>
    </cfRule>
  </conditionalFormatting>
  <conditionalFormatting sqref="V86:Y86">
    <cfRule type="expression" dxfId="1809" priority="1854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1808" priority="1852">
      <formula>AND($P86&lt;$Z86,$Z86&lt;&gt;0)</formula>
    </cfRule>
    <cfRule type="expression" dxfId="1807" priority="1853">
      <formula>AND(SUM($D86:$O86)&lt;&gt;0,$P86=0)</formula>
    </cfRule>
  </conditionalFormatting>
  <conditionalFormatting sqref="V86:Y86">
    <cfRule type="expression" dxfId="1806" priority="1851">
      <formula>V86&lt;AA86</formula>
    </cfRule>
  </conditionalFormatting>
  <conditionalFormatting sqref="V86:Y86">
    <cfRule type="expression" dxfId="1805" priority="1850">
      <formula>V86&lt;AF86</formula>
    </cfRule>
  </conditionalFormatting>
  <conditionalFormatting sqref="V67:Y71">
    <cfRule type="expression" dxfId="1804" priority="1849">
      <formula>AND(OR($Q67&lt;&gt;"",$R67&lt;&gt;"",$S67&lt;&gt;"",$T67&lt;&gt;""),$P67&lt;&gt;SUM($D67:$O67),SUM($D67:$O67)&lt;&gt;0,$P67&lt;&gt;0)</formula>
    </cfRule>
  </conditionalFormatting>
  <conditionalFormatting sqref="V67:Y71">
    <cfRule type="expression" dxfId="1803" priority="1847">
      <formula>AND($P67&lt;$Z67,$Z67&lt;&gt;0)</formula>
    </cfRule>
    <cfRule type="expression" dxfId="1802" priority="1848">
      <formula>AND(SUM($D67:$O67)&lt;&gt;0,$P67=0)</formula>
    </cfRule>
  </conditionalFormatting>
  <conditionalFormatting sqref="V67:Y71">
    <cfRule type="expression" dxfId="1801" priority="1846">
      <formula>V67&lt;AA67</formula>
    </cfRule>
  </conditionalFormatting>
  <conditionalFormatting sqref="V67:Y71">
    <cfRule type="expression" dxfId="1800" priority="1845">
      <formula>V67&lt;AF67</formula>
    </cfRule>
  </conditionalFormatting>
  <conditionalFormatting sqref="V74:Y75">
    <cfRule type="expression" dxfId="1799" priority="1844">
      <formula>AND(OR($Q74&lt;&gt;"",$R74&lt;&gt;"",$S74&lt;&gt;"",$T74&lt;&gt;""),$P74&lt;&gt;SUM($D74:$O74),SUM($D74:$O74)&lt;&gt;0,$P74&lt;&gt;0)</formula>
    </cfRule>
  </conditionalFormatting>
  <conditionalFormatting sqref="V74:Y75">
    <cfRule type="expression" dxfId="1798" priority="1842">
      <formula>AND($P74&lt;$Z74,$Z74&lt;&gt;0)</formula>
    </cfRule>
    <cfRule type="expression" dxfId="1797" priority="1843">
      <formula>AND(SUM($D74:$O74)&lt;&gt;0,$P74=0)</formula>
    </cfRule>
  </conditionalFormatting>
  <conditionalFormatting sqref="V74:Y75">
    <cfRule type="expression" dxfId="1796" priority="1841">
      <formula>V74&lt;AA74</formula>
    </cfRule>
  </conditionalFormatting>
  <conditionalFormatting sqref="V74:Y75">
    <cfRule type="expression" dxfId="1795" priority="1840">
      <formula>V74&lt;AF74</formula>
    </cfRule>
  </conditionalFormatting>
  <conditionalFormatting sqref="V78:Y80">
    <cfRule type="expression" dxfId="1794" priority="1839">
      <formula>AND(OR($Q78&lt;&gt;"",$R78&lt;&gt;"",$S78&lt;&gt;"",$T78&lt;&gt;""),$P78&lt;&gt;SUM($D78:$O78),SUM($D78:$O78)&lt;&gt;0,$P78&lt;&gt;0)</formula>
    </cfRule>
  </conditionalFormatting>
  <conditionalFormatting sqref="V78:Y80">
    <cfRule type="expression" dxfId="1793" priority="1837">
      <formula>AND($P78&lt;$Z78,$Z78&lt;&gt;0)</formula>
    </cfRule>
    <cfRule type="expression" dxfId="1792" priority="1838">
      <formula>AND(SUM($D78:$O78)&lt;&gt;0,$P78=0)</formula>
    </cfRule>
  </conditionalFormatting>
  <conditionalFormatting sqref="V78:Y80">
    <cfRule type="expression" dxfId="1791" priority="1836">
      <formula>V78&lt;AA78</formula>
    </cfRule>
  </conditionalFormatting>
  <conditionalFormatting sqref="V78:Y80">
    <cfRule type="expression" dxfId="1790" priority="1835">
      <formula>V78&lt;AF78</formula>
    </cfRule>
  </conditionalFormatting>
  <conditionalFormatting sqref="V83:Y84">
    <cfRule type="expression" dxfId="1789" priority="1834">
      <formula>AND(OR($Q83&lt;&gt;"",$R83&lt;&gt;"",$S83&lt;&gt;"",$T83&lt;&gt;""),$P83&lt;&gt;SUM($D83:$O83),SUM($D83:$O83)&lt;&gt;0,$P83&lt;&gt;0)</formula>
    </cfRule>
  </conditionalFormatting>
  <conditionalFormatting sqref="V83:Y84">
    <cfRule type="expression" dxfId="1788" priority="1832">
      <formula>AND($P83&lt;$Z83,$Z83&lt;&gt;0)</formula>
    </cfRule>
    <cfRule type="expression" dxfId="1787" priority="1833">
      <formula>AND(SUM($D83:$O83)&lt;&gt;0,$P83=0)</formula>
    </cfRule>
  </conditionalFormatting>
  <conditionalFormatting sqref="V83:Y84">
    <cfRule type="expression" dxfId="1786" priority="1831">
      <formula>V83&lt;AA83</formula>
    </cfRule>
  </conditionalFormatting>
  <conditionalFormatting sqref="V83:Y84">
    <cfRule type="expression" dxfId="1785" priority="1830">
      <formula>V83&lt;AF83</formula>
    </cfRule>
  </conditionalFormatting>
  <conditionalFormatting sqref="V87:Y91">
    <cfRule type="expression" dxfId="1784" priority="1829">
      <formula>AND(OR($Q87&lt;&gt;"",$R87&lt;&gt;"",$S87&lt;&gt;"",$T87&lt;&gt;""),$P87&lt;&gt;SUM($D87:$O87),SUM($D87:$O87)&lt;&gt;0,$P87&lt;&gt;0)</formula>
    </cfRule>
  </conditionalFormatting>
  <conditionalFormatting sqref="V87:Y91">
    <cfRule type="expression" dxfId="1783" priority="1827">
      <formula>AND($P87&lt;$Z87,$Z87&lt;&gt;0)</formula>
    </cfRule>
    <cfRule type="expression" dxfId="1782" priority="1828">
      <formula>AND(SUM($D87:$O87)&lt;&gt;0,$P87=0)</formula>
    </cfRule>
  </conditionalFormatting>
  <conditionalFormatting sqref="V87:Y91">
    <cfRule type="expression" dxfId="1781" priority="1826">
      <formula>V87&lt;AA87</formula>
    </cfRule>
  </conditionalFormatting>
  <conditionalFormatting sqref="V87:Y91">
    <cfRule type="expression" dxfId="1780" priority="1825">
      <formula>V87&lt;AF87</formula>
    </cfRule>
  </conditionalFormatting>
  <conditionalFormatting sqref="V72:Y72">
    <cfRule type="expression" dxfId="1779" priority="1824">
      <formula>AND(OR($Q72&lt;&gt;"",$R72&lt;&gt;"",$S72&lt;&gt;"",$T72&lt;&gt;""),$P72&lt;&gt;SUM($D72:$O72),SUM($D72:$O72)&lt;&gt;0,$P72&lt;&gt;0)</formula>
    </cfRule>
  </conditionalFormatting>
  <conditionalFormatting sqref="V72:Y72">
    <cfRule type="expression" dxfId="1778" priority="1822">
      <formula>AND($P72&lt;$Z72,$Z72&lt;&gt;0)</formula>
    </cfRule>
    <cfRule type="expression" dxfId="1777" priority="1823">
      <formula>AND(SUM($D72:$O72)&lt;&gt;0,$P72=0)</formula>
    </cfRule>
  </conditionalFormatting>
  <conditionalFormatting sqref="V72:Y72">
    <cfRule type="expression" dxfId="1776" priority="1821">
      <formula>V72&lt;AA72</formula>
    </cfRule>
  </conditionalFormatting>
  <conditionalFormatting sqref="V72:Y72">
    <cfRule type="expression" dxfId="1775" priority="1820">
      <formula>V72&lt;AF72</formula>
    </cfRule>
  </conditionalFormatting>
  <conditionalFormatting sqref="V76:Y76">
    <cfRule type="expression" dxfId="1774" priority="1819">
      <formula>AND(OR($Q76&lt;&gt;"",$R76&lt;&gt;"",$S76&lt;&gt;"",$T76&lt;&gt;""),$P76&lt;&gt;SUM($D76:$O76),SUM($D76:$O76)&lt;&gt;0,$P76&lt;&gt;0)</formula>
    </cfRule>
  </conditionalFormatting>
  <conditionalFormatting sqref="V76:Y76">
    <cfRule type="expression" dxfId="1773" priority="1817">
      <formula>AND($P76&lt;$Z76,$Z76&lt;&gt;0)</formula>
    </cfRule>
    <cfRule type="expression" dxfId="1772" priority="1818">
      <formula>AND(SUM($D76:$O76)&lt;&gt;0,$P76=0)</formula>
    </cfRule>
  </conditionalFormatting>
  <conditionalFormatting sqref="V76:Y76">
    <cfRule type="expression" dxfId="1771" priority="1816">
      <formula>V76&lt;AA76</formula>
    </cfRule>
  </conditionalFormatting>
  <conditionalFormatting sqref="V76:Y76">
    <cfRule type="expression" dxfId="1770" priority="1815">
      <formula>V76&lt;AF76</formula>
    </cfRule>
  </conditionalFormatting>
  <conditionalFormatting sqref="V81:Y81">
    <cfRule type="expression" dxfId="1769" priority="1814">
      <formula>AND(OR($Q81&lt;&gt;"",$R81&lt;&gt;"",$S81&lt;&gt;"",$T81&lt;&gt;""),$P81&lt;&gt;SUM($D81:$O81),SUM($D81:$O81)&lt;&gt;0,$P81&lt;&gt;0)</formula>
    </cfRule>
  </conditionalFormatting>
  <conditionalFormatting sqref="V81:Y81">
    <cfRule type="expression" dxfId="1768" priority="1812">
      <formula>AND($P81&lt;$Z81,$Z81&lt;&gt;0)</formula>
    </cfRule>
    <cfRule type="expression" dxfId="1767" priority="1813">
      <formula>AND(SUM($D81:$O81)&lt;&gt;0,$P81=0)</formula>
    </cfRule>
  </conditionalFormatting>
  <conditionalFormatting sqref="V81:Y81">
    <cfRule type="expression" dxfId="1766" priority="1811">
      <formula>V81&lt;AA81</formula>
    </cfRule>
  </conditionalFormatting>
  <conditionalFormatting sqref="V81:Y81">
    <cfRule type="expression" dxfId="1765" priority="1810">
      <formula>V81&lt;AF81</formula>
    </cfRule>
  </conditionalFormatting>
  <conditionalFormatting sqref="V85:Y85">
    <cfRule type="expression" dxfId="1764" priority="1809">
      <formula>AND(OR($Q85&lt;&gt;"",$R85&lt;&gt;"",$S85&lt;&gt;"",$T85&lt;&gt;""),$P85&lt;&gt;SUM($D85:$O85),SUM($D85:$O85)&lt;&gt;0,$P85&lt;&gt;0)</formula>
    </cfRule>
  </conditionalFormatting>
  <conditionalFormatting sqref="V85:Y85">
    <cfRule type="expression" dxfId="1763" priority="1807">
      <formula>AND($P85&lt;$Z85,$Z85&lt;&gt;0)</formula>
    </cfRule>
    <cfRule type="expression" dxfId="1762" priority="1808">
      <formula>AND(SUM($D85:$O85)&lt;&gt;0,$P85=0)</formula>
    </cfRule>
  </conditionalFormatting>
  <conditionalFormatting sqref="V85:Y85">
    <cfRule type="expression" dxfId="1761" priority="1806">
      <formula>V85&lt;AA85</formula>
    </cfRule>
  </conditionalFormatting>
  <conditionalFormatting sqref="V85:Y85">
    <cfRule type="expression" dxfId="1760" priority="1805">
      <formula>V85&lt;AF85</formula>
    </cfRule>
  </conditionalFormatting>
  <conditionalFormatting sqref="V92:Y92">
    <cfRule type="expression" dxfId="1759" priority="1804">
      <formula>AND(OR($Q92&lt;&gt;"",$R92&lt;&gt;"",$S92&lt;&gt;"",$T92&lt;&gt;""),$P92&lt;&gt;SUM($D92:$O92),SUM($D92:$O92)&lt;&gt;0,$P92&lt;&gt;0)</formula>
    </cfRule>
  </conditionalFormatting>
  <conditionalFormatting sqref="V92:Y92">
    <cfRule type="expression" dxfId="1758" priority="1802">
      <formula>AND($P92&lt;$Z92,$Z92&lt;&gt;0)</formula>
    </cfRule>
    <cfRule type="expression" dxfId="1757" priority="1803">
      <formula>AND(SUM($D92:$O92)&lt;&gt;0,$P92=0)</formula>
    </cfRule>
  </conditionalFormatting>
  <conditionalFormatting sqref="V92:Y92">
    <cfRule type="expression" dxfId="1756" priority="1801">
      <formula>V92&lt;AA92</formula>
    </cfRule>
  </conditionalFormatting>
  <conditionalFormatting sqref="V92:Y92">
    <cfRule type="expression" dxfId="1755" priority="1800">
      <formula>V92&lt;AF92</formula>
    </cfRule>
  </conditionalFormatting>
  <conditionalFormatting sqref="V66:Y66">
    <cfRule type="expression" dxfId="1754" priority="1799">
      <formula>AND(OR($Q66&lt;&gt;"",$R66&lt;&gt;"",$S66&lt;&gt;"",$T66&lt;&gt;""),$P66&lt;&gt;SUM($D66:$O66),SUM($D66:$O66)&lt;&gt;0,$P66&lt;&gt;0)</formula>
    </cfRule>
  </conditionalFormatting>
  <conditionalFormatting sqref="V66:Y66">
    <cfRule type="expression" dxfId="1753" priority="1797">
      <formula>AND($P66&lt;$Z66,$Z66&lt;&gt;0)</formula>
    </cfRule>
    <cfRule type="expression" dxfId="1752" priority="1798">
      <formula>AND(SUM($D66:$O66)&lt;&gt;0,$P66=0)</formula>
    </cfRule>
  </conditionalFormatting>
  <conditionalFormatting sqref="V66:Y66">
    <cfRule type="expression" dxfId="1751" priority="1796">
      <formula>AND($P66&lt;$U66,$U66&lt;&gt;0)</formula>
    </cfRule>
  </conditionalFormatting>
  <conditionalFormatting sqref="V66:Y66">
    <cfRule type="expression" dxfId="1750" priority="1795">
      <formula>V66&lt;AA66</formula>
    </cfRule>
  </conditionalFormatting>
  <conditionalFormatting sqref="V66:Y66">
    <cfRule type="expression" dxfId="1749" priority="1794">
      <formula>V66&lt;AF66</formula>
    </cfRule>
  </conditionalFormatting>
  <conditionalFormatting sqref="V73:Y73">
    <cfRule type="expression" dxfId="1748" priority="1793">
      <formula>AND(OR($Q73&lt;&gt;"",$R73&lt;&gt;"",$S73&lt;&gt;"",$T73&lt;&gt;""),$P73&lt;&gt;SUM($D73:$O73),SUM($D73:$O73)&lt;&gt;0,$P73&lt;&gt;0)</formula>
    </cfRule>
  </conditionalFormatting>
  <conditionalFormatting sqref="V73:Y73">
    <cfRule type="expression" dxfId="1747" priority="1791">
      <formula>AND($P73&lt;$Z73,$Z73&lt;&gt;0)</formula>
    </cfRule>
    <cfRule type="expression" dxfId="1746" priority="1792">
      <formula>AND(SUM($D73:$O73)&lt;&gt;0,$P73=0)</formula>
    </cfRule>
  </conditionalFormatting>
  <conditionalFormatting sqref="V73:Y73">
    <cfRule type="expression" dxfId="1745" priority="1790">
      <formula>AND($P73&lt;$U73,$U73&lt;&gt;0)</formula>
    </cfRule>
  </conditionalFormatting>
  <conditionalFormatting sqref="V73:Y73">
    <cfRule type="expression" dxfId="1744" priority="1789">
      <formula>V73&lt;AA73</formula>
    </cfRule>
  </conditionalFormatting>
  <conditionalFormatting sqref="V73:Y73">
    <cfRule type="expression" dxfId="1743" priority="1788">
      <formula>V73&lt;AF73</formula>
    </cfRule>
  </conditionalFormatting>
  <conditionalFormatting sqref="V77:Y77">
    <cfRule type="expression" dxfId="1742" priority="1787">
      <formula>AND(OR($Q77&lt;&gt;"",$R77&lt;&gt;"",$S77&lt;&gt;"",$T77&lt;&gt;""),$P77&lt;&gt;SUM($D77:$O77),SUM($D77:$O77)&lt;&gt;0,$P77&lt;&gt;0)</formula>
    </cfRule>
  </conditionalFormatting>
  <conditionalFormatting sqref="V77:Y77">
    <cfRule type="expression" dxfId="1741" priority="1785">
      <formula>AND($P77&lt;$Z77,$Z77&lt;&gt;0)</formula>
    </cfRule>
    <cfRule type="expression" dxfId="1740" priority="1786">
      <formula>AND(SUM($D77:$O77)&lt;&gt;0,$P77=0)</formula>
    </cfRule>
  </conditionalFormatting>
  <conditionalFormatting sqref="V77:Y77">
    <cfRule type="expression" dxfId="1739" priority="1784">
      <formula>AND($P77&lt;$U77,$U77&lt;&gt;0)</formula>
    </cfRule>
  </conditionalFormatting>
  <conditionalFormatting sqref="V77:Y77">
    <cfRule type="expression" dxfId="1738" priority="1783">
      <formula>V77&lt;AA77</formula>
    </cfRule>
  </conditionalFormatting>
  <conditionalFormatting sqref="V77:Y77">
    <cfRule type="expression" dxfId="1737" priority="1782">
      <formula>V77&lt;AF77</formula>
    </cfRule>
  </conditionalFormatting>
  <conditionalFormatting sqref="V82:Y82">
    <cfRule type="expression" dxfId="1736" priority="1781">
      <formula>AND(OR($Q82&lt;&gt;"",$R82&lt;&gt;"",$S82&lt;&gt;"",$T82&lt;&gt;""),$P82&lt;&gt;SUM($D82:$O82),SUM($D82:$O82)&lt;&gt;0,$P82&lt;&gt;0)</formula>
    </cfRule>
  </conditionalFormatting>
  <conditionalFormatting sqref="V82:Y82">
    <cfRule type="expression" dxfId="1735" priority="1779">
      <formula>AND($P82&lt;$Z82,$Z82&lt;&gt;0)</formula>
    </cfRule>
    <cfRule type="expression" dxfId="1734" priority="1780">
      <formula>AND(SUM($D82:$O82)&lt;&gt;0,$P82=0)</formula>
    </cfRule>
  </conditionalFormatting>
  <conditionalFormatting sqref="V82:Y82">
    <cfRule type="expression" dxfId="1733" priority="1778">
      <formula>AND($P82&lt;$U82,$U82&lt;&gt;0)</formula>
    </cfRule>
  </conditionalFormatting>
  <conditionalFormatting sqref="V82:Y82">
    <cfRule type="expression" dxfId="1732" priority="1777">
      <formula>V82&lt;AA82</formula>
    </cfRule>
  </conditionalFormatting>
  <conditionalFormatting sqref="V82:Y82">
    <cfRule type="expression" dxfId="1731" priority="1776">
      <formula>V82&lt;AF82</formula>
    </cfRule>
  </conditionalFormatting>
  <conditionalFormatting sqref="V86:Y86">
    <cfRule type="expression" dxfId="1730" priority="1775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1729" priority="1773">
      <formula>AND($P86&lt;$Z86,$Z86&lt;&gt;0)</formula>
    </cfRule>
    <cfRule type="expression" dxfId="1728" priority="1774">
      <formula>AND(SUM($D86:$O86)&lt;&gt;0,$P86=0)</formula>
    </cfRule>
  </conditionalFormatting>
  <conditionalFormatting sqref="V86:Y86">
    <cfRule type="expression" dxfId="1727" priority="1772">
      <formula>AND($P86&lt;$U86,$U86&lt;&gt;0)</formula>
    </cfRule>
  </conditionalFormatting>
  <conditionalFormatting sqref="V86:Y86">
    <cfRule type="expression" dxfId="1726" priority="1771">
      <formula>V86&lt;AA86</formula>
    </cfRule>
  </conditionalFormatting>
  <conditionalFormatting sqref="V86:Y86">
    <cfRule type="expression" dxfId="1725" priority="1770">
      <formula>V86&lt;AF86</formula>
    </cfRule>
  </conditionalFormatting>
  <conditionalFormatting sqref="V67:Y71">
    <cfRule type="expression" dxfId="1724" priority="1769">
      <formula>AND(OR($Q67&lt;&gt;"",$R67&lt;&gt;"",$S67&lt;&gt;"",$T67&lt;&gt;""),$P67&lt;&gt;SUM($D67:$O67),SUM($D67:$O67)&lt;&gt;0,$P67&lt;&gt;0)</formula>
    </cfRule>
  </conditionalFormatting>
  <conditionalFormatting sqref="V67:Y71">
    <cfRule type="expression" dxfId="1723" priority="1767">
      <formula>AND($P67&lt;$Z67,$Z67&lt;&gt;0)</formula>
    </cfRule>
    <cfRule type="expression" dxfId="1722" priority="1768">
      <formula>AND(SUM($D67:$O67)&lt;&gt;0,$P67=0)</formula>
    </cfRule>
  </conditionalFormatting>
  <conditionalFormatting sqref="V67:Y71">
    <cfRule type="expression" dxfId="1721" priority="1766">
      <formula>AND($P67&lt;$U67,$U67&lt;&gt;0)</formula>
    </cfRule>
  </conditionalFormatting>
  <conditionalFormatting sqref="V67:Y71">
    <cfRule type="expression" dxfId="1720" priority="1765">
      <formula>V67&lt;AA67</formula>
    </cfRule>
  </conditionalFormatting>
  <conditionalFormatting sqref="V67:Y71">
    <cfRule type="expression" dxfId="1719" priority="1764">
      <formula>V67&lt;AF67</formula>
    </cfRule>
  </conditionalFormatting>
  <conditionalFormatting sqref="V74:Y75">
    <cfRule type="expression" dxfId="1718" priority="1763">
      <formula>AND(OR($Q74&lt;&gt;"",$R74&lt;&gt;"",$S74&lt;&gt;"",$T74&lt;&gt;""),$P74&lt;&gt;SUM($D74:$O74),SUM($D74:$O74)&lt;&gt;0,$P74&lt;&gt;0)</formula>
    </cfRule>
  </conditionalFormatting>
  <conditionalFormatting sqref="V74:Y75">
    <cfRule type="expression" dxfId="1717" priority="1761">
      <formula>AND($P74&lt;$Z74,$Z74&lt;&gt;0)</formula>
    </cfRule>
    <cfRule type="expression" dxfId="1716" priority="1762">
      <formula>AND(SUM($D74:$O74)&lt;&gt;0,$P74=0)</formula>
    </cfRule>
  </conditionalFormatting>
  <conditionalFormatting sqref="V74:Y75">
    <cfRule type="expression" dxfId="1715" priority="1760">
      <formula>AND($P74&lt;$U74,$U74&lt;&gt;0)</formula>
    </cfRule>
  </conditionalFormatting>
  <conditionalFormatting sqref="V74:Y75">
    <cfRule type="expression" dxfId="1714" priority="1759">
      <formula>V74&lt;AA74</formula>
    </cfRule>
  </conditionalFormatting>
  <conditionalFormatting sqref="V74:Y75">
    <cfRule type="expression" dxfId="1713" priority="1758">
      <formula>V74&lt;AF74</formula>
    </cfRule>
  </conditionalFormatting>
  <conditionalFormatting sqref="V78:Y80">
    <cfRule type="expression" dxfId="1712" priority="1757">
      <formula>AND(OR($Q78&lt;&gt;"",$R78&lt;&gt;"",$S78&lt;&gt;"",$T78&lt;&gt;""),$P78&lt;&gt;SUM($D78:$O78),SUM($D78:$O78)&lt;&gt;0,$P78&lt;&gt;0)</formula>
    </cfRule>
  </conditionalFormatting>
  <conditionalFormatting sqref="V78:Y80">
    <cfRule type="expression" dxfId="1711" priority="1755">
      <formula>AND($P78&lt;$Z78,$Z78&lt;&gt;0)</formula>
    </cfRule>
    <cfRule type="expression" dxfId="1710" priority="1756">
      <formula>AND(SUM($D78:$O78)&lt;&gt;0,$P78=0)</formula>
    </cfRule>
  </conditionalFormatting>
  <conditionalFormatting sqref="V78:Y80">
    <cfRule type="expression" dxfId="1709" priority="1754">
      <formula>AND($P78&lt;$U78,$U78&lt;&gt;0)</formula>
    </cfRule>
  </conditionalFormatting>
  <conditionalFormatting sqref="V78:Y80">
    <cfRule type="expression" dxfId="1708" priority="1753">
      <formula>V78&lt;AA78</formula>
    </cfRule>
  </conditionalFormatting>
  <conditionalFormatting sqref="V78:Y80">
    <cfRule type="expression" dxfId="1707" priority="1752">
      <formula>V78&lt;AF78</formula>
    </cfRule>
  </conditionalFormatting>
  <conditionalFormatting sqref="V83:Y84">
    <cfRule type="expression" dxfId="1706" priority="1751">
      <formula>AND(OR($Q83&lt;&gt;"",$R83&lt;&gt;"",$S83&lt;&gt;"",$T83&lt;&gt;""),$P83&lt;&gt;SUM($D83:$O83),SUM($D83:$O83)&lt;&gt;0,$P83&lt;&gt;0)</formula>
    </cfRule>
  </conditionalFormatting>
  <conditionalFormatting sqref="V83:Y84">
    <cfRule type="expression" dxfId="1705" priority="1749">
      <formula>AND($P83&lt;$Z83,$Z83&lt;&gt;0)</formula>
    </cfRule>
    <cfRule type="expression" dxfId="1704" priority="1750">
      <formula>AND(SUM($D83:$O83)&lt;&gt;0,$P83=0)</formula>
    </cfRule>
  </conditionalFormatting>
  <conditionalFormatting sqref="V83:Y84">
    <cfRule type="expression" dxfId="1703" priority="1748">
      <formula>AND($P83&lt;$U83,$U83&lt;&gt;0)</formula>
    </cfRule>
  </conditionalFormatting>
  <conditionalFormatting sqref="V83:Y84">
    <cfRule type="expression" dxfId="1702" priority="1747">
      <formula>V83&lt;AA83</formula>
    </cfRule>
  </conditionalFormatting>
  <conditionalFormatting sqref="V83:Y84">
    <cfRule type="expression" dxfId="1701" priority="1746">
      <formula>V83&lt;AF83</formula>
    </cfRule>
  </conditionalFormatting>
  <conditionalFormatting sqref="V87:Y91">
    <cfRule type="expression" dxfId="1700" priority="1745">
      <formula>AND(OR($Q87&lt;&gt;"",$R87&lt;&gt;"",$S87&lt;&gt;"",$T87&lt;&gt;""),$P87&lt;&gt;SUM($D87:$O87),SUM($D87:$O87)&lt;&gt;0,$P87&lt;&gt;0)</formula>
    </cfRule>
  </conditionalFormatting>
  <conditionalFormatting sqref="V87:Y91">
    <cfRule type="expression" dxfId="1699" priority="1743">
      <formula>AND($P87&lt;$Z87,$Z87&lt;&gt;0)</formula>
    </cfRule>
    <cfRule type="expression" dxfId="1698" priority="1744">
      <formula>AND(SUM($D87:$O87)&lt;&gt;0,$P87=0)</formula>
    </cfRule>
  </conditionalFormatting>
  <conditionalFormatting sqref="V87:Y91">
    <cfRule type="expression" dxfId="1697" priority="1742">
      <formula>AND($P87&lt;$U87,$U87&lt;&gt;0)</formula>
    </cfRule>
  </conditionalFormatting>
  <conditionalFormatting sqref="V87:Y91">
    <cfRule type="expression" dxfId="1696" priority="1741">
      <formula>V87&lt;AA87</formula>
    </cfRule>
  </conditionalFormatting>
  <conditionalFormatting sqref="V87:Y91">
    <cfRule type="expression" dxfId="1695" priority="1740">
      <formula>V87&lt;AF87</formula>
    </cfRule>
  </conditionalFormatting>
  <conditionalFormatting sqref="V72:Y72">
    <cfRule type="expression" dxfId="1694" priority="1739">
      <formula>AND(OR($Q72&lt;&gt;"",$R72&lt;&gt;"",$S72&lt;&gt;"",$T72&lt;&gt;""),$P72&lt;&gt;SUM($D72:$O72),SUM($D72:$O72)&lt;&gt;0,$P72&lt;&gt;0)</formula>
    </cfRule>
  </conditionalFormatting>
  <conditionalFormatting sqref="V72:Y72">
    <cfRule type="expression" dxfId="1693" priority="1737">
      <formula>AND($P72&lt;$Z72,$Z72&lt;&gt;0)</formula>
    </cfRule>
    <cfRule type="expression" dxfId="1692" priority="1738">
      <formula>AND(SUM($D72:$O72)&lt;&gt;0,$P72=0)</formula>
    </cfRule>
  </conditionalFormatting>
  <conditionalFormatting sqref="V72:Y72">
    <cfRule type="expression" dxfId="1691" priority="1736">
      <formula>AND($P72&lt;$U72,$U72&lt;&gt;0)</formula>
    </cfRule>
  </conditionalFormatting>
  <conditionalFormatting sqref="V72:Y72">
    <cfRule type="expression" dxfId="1690" priority="1735">
      <formula>V72&lt;AA72</formula>
    </cfRule>
  </conditionalFormatting>
  <conditionalFormatting sqref="V72:Y72">
    <cfRule type="expression" dxfId="1689" priority="1734">
      <formula>V72&lt;AF72</formula>
    </cfRule>
  </conditionalFormatting>
  <conditionalFormatting sqref="V76:Y76">
    <cfRule type="expression" dxfId="1688" priority="1733">
      <formula>AND(OR($Q76&lt;&gt;"",$R76&lt;&gt;"",$S76&lt;&gt;"",$T76&lt;&gt;""),$P76&lt;&gt;SUM($D76:$O76),SUM($D76:$O76)&lt;&gt;0,$P76&lt;&gt;0)</formula>
    </cfRule>
  </conditionalFormatting>
  <conditionalFormatting sqref="V76:Y76">
    <cfRule type="expression" dxfId="1687" priority="1731">
      <formula>AND($P76&lt;$Z76,$Z76&lt;&gt;0)</formula>
    </cfRule>
    <cfRule type="expression" dxfId="1686" priority="1732">
      <formula>AND(SUM($D76:$O76)&lt;&gt;0,$P76=0)</formula>
    </cfRule>
  </conditionalFormatting>
  <conditionalFormatting sqref="V76:Y76">
    <cfRule type="expression" dxfId="1685" priority="1730">
      <formula>AND($P76&lt;$U76,$U76&lt;&gt;0)</formula>
    </cfRule>
  </conditionalFormatting>
  <conditionalFormatting sqref="V76:Y76">
    <cfRule type="expression" dxfId="1684" priority="1729">
      <formula>V76&lt;AA76</formula>
    </cfRule>
  </conditionalFormatting>
  <conditionalFormatting sqref="V76:Y76">
    <cfRule type="expression" dxfId="1683" priority="1728">
      <formula>V76&lt;AF76</formula>
    </cfRule>
  </conditionalFormatting>
  <conditionalFormatting sqref="V81:Y81">
    <cfRule type="expression" dxfId="1682" priority="1727">
      <formula>AND(OR($Q81&lt;&gt;"",$R81&lt;&gt;"",$S81&lt;&gt;"",$T81&lt;&gt;""),$P81&lt;&gt;SUM($D81:$O81),SUM($D81:$O81)&lt;&gt;0,$P81&lt;&gt;0)</formula>
    </cfRule>
  </conditionalFormatting>
  <conditionalFormatting sqref="V81:Y81">
    <cfRule type="expression" dxfId="1681" priority="1725">
      <formula>AND($P81&lt;$Z81,$Z81&lt;&gt;0)</formula>
    </cfRule>
    <cfRule type="expression" dxfId="1680" priority="1726">
      <formula>AND(SUM($D81:$O81)&lt;&gt;0,$P81=0)</formula>
    </cfRule>
  </conditionalFormatting>
  <conditionalFormatting sqref="V81:Y81">
    <cfRule type="expression" dxfId="1679" priority="1724">
      <formula>AND($P81&lt;$U81,$U81&lt;&gt;0)</formula>
    </cfRule>
  </conditionalFormatting>
  <conditionalFormatting sqref="V81:Y81">
    <cfRule type="expression" dxfId="1678" priority="1723">
      <formula>V81&lt;AA81</formula>
    </cfRule>
  </conditionalFormatting>
  <conditionalFormatting sqref="V81:Y81">
    <cfRule type="expression" dxfId="1677" priority="1722">
      <formula>V81&lt;AF81</formula>
    </cfRule>
  </conditionalFormatting>
  <conditionalFormatting sqref="V85:Y85">
    <cfRule type="expression" dxfId="1676" priority="1721">
      <formula>AND(OR($Q85&lt;&gt;"",$R85&lt;&gt;"",$S85&lt;&gt;"",$T85&lt;&gt;""),$P85&lt;&gt;SUM($D85:$O85),SUM($D85:$O85)&lt;&gt;0,$P85&lt;&gt;0)</formula>
    </cfRule>
  </conditionalFormatting>
  <conditionalFormatting sqref="V85:Y85">
    <cfRule type="expression" dxfId="1675" priority="1719">
      <formula>AND($P85&lt;$Z85,$Z85&lt;&gt;0)</formula>
    </cfRule>
    <cfRule type="expression" dxfId="1674" priority="1720">
      <formula>AND(SUM($D85:$O85)&lt;&gt;0,$P85=0)</formula>
    </cfRule>
  </conditionalFormatting>
  <conditionalFormatting sqref="V85:Y85">
    <cfRule type="expression" dxfId="1673" priority="1718">
      <formula>AND($P85&lt;$U85,$U85&lt;&gt;0)</formula>
    </cfRule>
  </conditionalFormatting>
  <conditionalFormatting sqref="V85:Y85">
    <cfRule type="expression" dxfId="1672" priority="1717">
      <formula>V85&lt;AA85</formula>
    </cfRule>
  </conditionalFormatting>
  <conditionalFormatting sqref="V85:Y85">
    <cfRule type="expression" dxfId="1671" priority="1716">
      <formula>V85&lt;AF85</formula>
    </cfRule>
  </conditionalFormatting>
  <conditionalFormatting sqref="V92:Y92">
    <cfRule type="expression" dxfId="1670" priority="1715">
      <formula>AND(OR($Q92&lt;&gt;"",$R92&lt;&gt;"",$S92&lt;&gt;"",$T92&lt;&gt;""),$P92&lt;&gt;SUM($D92:$O92),SUM($D92:$O92)&lt;&gt;0,$P92&lt;&gt;0)</formula>
    </cfRule>
  </conditionalFormatting>
  <conditionalFormatting sqref="V92:Y92">
    <cfRule type="expression" dxfId="1669" priority="1713">
      <formula>AND($P92&lt;$Z92,$Z92&lt;&gt;0)</formula>
    </cfRule>
    <cfRule type="expression" dxfId="1668" priority="1714">
      <formula>AND(SUM($D92:$O92)&lt;&gt;0,$P92=0)</formula>
    </cfRule>
  </conditionalFormatting>
  <conditionalFormatting sqref="V92:Y92">
    <cfRule type="expression" dxfId="1667" priority="1712">
      <formula>AND($P92&lt;$U92,$U92&lt;&gt;0)</formula>
    </cfRule>
  </conditionalFormatting>
  <conditionalFormatting sqref="V92:Y92">
    <cfRule type="expression" dxfId="1666" priority="1711">
      <formula>V92&lt;AA92</formula>
    </cfRule>
  </conditionalFormatting>
  <conditionalFormatting sqref="V92:Y92">
    <cfRule type="expression" dxfId="1665" priority="1710">
      <formula>V92&lt;AF92</formula>
    </cfRule>
  </conditionalFormatting>
  <conditionalFormatting sqref="V66:Y66">
    <cfRule type="expression" dxfId="1664" priority="1709">
      <formula>AND(OR($Q66&lt;&gt;"",$R66&lt;&gt;"",$S66&lt;&gt;"",$T66&lt;&gt;""),$P66&lt;&gt;SUM($D66:$O66),SUM($D66:$O66)&lt;&gt;0,$P66&lt;&gt;0)</formula>
    </cfRule>
  </conditionalFormatting>
  <conditionalFormatting sqref="V66:Y66">
    <cfRule type="expression" dxfId="1663" priority="1707">
      <formula>AND($P66&lt;$Z66,$Z66&lt;&gt;0)</formula>
    </cfRule>
    <cfRule type="expression" dxfId="1662" priority="1708">
      <formula>AND(SUM($D66:$O66)&lt;&gt;0,$P66=0)</formula>
    </cfRule>
  </conditionalFormatting>
  <conditionalFormatting sqref="V66:Y66">
    <cfRule type="expression" dxfId="1661" priority="1706">
      <formula>AND($P66&lt;$U66,$U66&lt;&gt;0)</formula>
    </cfRule>
  </conditionalFormatting>
  <conditionalFormatting sqref="V66:Y66">
    <cfRule type="expression" dxfId="1660" priority="1705">
      <formula>V66&lt;AA66</formula>
    </cfRule>
  </conditionalFormatting>
  <conditionalFormatting sqref="V66:Y66">
    <cfRule type="expression" dxfId="1659" priority="1704">
      <formula>V66&lt;AF66</formula>
    </cfRule>
  </conditionalFormatting>
  <conditionalFormatting sqref="V73:Y73">
    <cfRule type="expression" dxfId="1658" priority="1703">
      <formula>AND(OR($Q73&lt;&gt;"",$R73&lt;&gt;"",$S73&lt;&gt;"",$T73&lt;&gt;""),$P73&lt;&gt;SUM($D73:$O73),SUM($D73:$O73)&lt;&gt;0,$P73&lt;&gt;0)</formula>
    </cfRule>
  </conditionalFormatting>
  <conditionalFormatting sqref="V73:Y73">
    <cfRule type="expression" dxfId="1657" priority="1701">
      <formula>AND($P73&lt;$Z73,$Z73&lt;&gt;0)</formula>
    </cfRule>
    <cfRule type="expression" dxfId="1656" priority="1702">
      <formula>AND(SUM($D73:$O73)&lt;&gt;0,$P73=0)</formula>
    </cfRule>
  </conditionalFormatting>
  <conditionalFormatting sqref="V73:Y73">
    <cfRule type="expression" dxfId="1655" priority="1700">
      <formula>AND($P73&lt;$U73,$U73&lt;&gt;0)</formula>
    </cfRule>
  </conditionalFormatting>
  <conditionalFormatting sqref="V73:Y73">
    <cfRule type="expression" dxfId="1654" priority="1699">
      <formula>V73&lt;AA73</formula>
    </cfRule>
  </conditionalFormatting>
  <conditionalFormatting sqref="V73:Y73">
    <cfRule type="expression" dxfId="1653" priority="1698">
      <formula>V73&lt;AF73</formula>
    </cfRule>
  </conditionalFormatting>
  <conditionalFormatting sqref="V77:Y77">
    <cfRule type="expression" dxfId="1652" priority="1697">
      <formula>AND(OR($Q77&lt;&gt;"",$R77&lt;&gt;"",$S77&lt;&gt;"",$T77&lt;&gt;""),$P77&lt;&gt;SUM($D77:$O77),SUM($D77:$O77)&lt;&gt;0,$P77&lt;&gt;0)</formula>
    </cfRule>
  </conditionalFormatting>
  <conditionalFormatting sqref="V77:Y77">
    <cfRule type="expression" dxfId="1651" priority="1695">
      <formula>AND($P77&lt;$Z77,$Z77&lt;&gt;0)</formula>
    </cfRule>
    <cfRule type="expression" dxfId="1650" priority="1696">
      <formula>AND(SUM($D77:$O77)&lt;&gt;0,$P77=0)</formula>
    </cfRule>
  </conditionalFormatting>
  <conditionalFormatting sqref="V77:Y77">
    <cfRule type="expression" dxfId="1649" priority="1694">
      <formula>AND($P77&lt;$U77,$U77&lt;&gt;0)</formula>
    </cfRule>
  </conditionalFormatting>
  <conditionalFormatting sqref="V77:Y77">
    <cfRule type="expression" dxfId="1648" priority="1693">
      <formula>V77&lt;AA77</formula>
    </cfRule>
  </conditionalFormatting>
  <conditionalFormatting sqref="V77:Y77">
    <cfRule type="expression" dxfId="1647" priority="1692">
      <formula>V77&lt;AF77</formula>
    </cfRule>
  </conditionalFormatting>
  <conditionalFormatting sqref="V82:Y82">
    <cfRule type="expression" dxfId="1646" priority="1691">
      <formula>AND(OR($Q82&lt;&gt;"",$R82&lt;&gt;"",$S82&lt;&gt;"",$T82&lt;&gt;""),$P82&lt;&gt;SUM($D82:$O82),SUM($D82:$O82)&lt;&gt;0,$P82&lt;&gt;0)</formula>
    </cfRule>
  </conditionalFormatting>
  <conditionalFormatting sqref="V82:Y82">
    <cfRule type="expression" dxfId="1645" priority="1689">
      <formula>AND($P82&lt;$Z82,$Z82&lt;&gt;0)</formula>
    </cfRule>
    <cfRule type="expression" dxfId="1644" priority="1690">
      <formula>AND(SUM($D82:$O82)&lt;&gt;0,$P82=0)</formula>
    </cfRule>
  </conditionalFormatting>
  <conditionalFormatting sqref="V82:Y82">
    <cfRule type="expression" dxfId="1643" priority="1688">
      <formula>AND($P82&lt;$U82,$U82&lt;&gt;0)</formula>
    </cfRule>
  </conditionalFormatting>
  <conditionalFormatting sqref="V82:Y82">
    <cfRule type="expression" dxfId="1642" priority="1687">
      <formula>V82&lt;AA82</formula>
    </cfRule>
  </conditionalFormatting>
  <conditionalFormatting sqref="V82:Y82">
    <cfRule type="expression" dxfId="1641" priority="1686">
      <formula>V82&lt;AF82</formula>
    </cfRule>
  </conditionalFormatting>
  <conditionalFormatting sqref="V86:Y86">
    <cfRule type="expression" dxfId="1640" priority="1685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1639" priority="1683">
      <formula>AND($P86&lt;$Z86,$Z86&lt;&gt;0)</formula>
    </cfRule>
    <cfRule type="expression" dxfId="1638" priority="1684">
      <formula>AND(SUM($D86:$O86)&lt;&gt;0,$P86=0)</formula>
    </cfRule>
  </conditionalFormatting>
  <conditionalFormatting sqref="V86:Y86">
    <cfRule type="expression" dxfId="1637" priority="1682">
      <formula>AND($P86&lt;$U86,$U86&lt;&gt;0)</formula>
    </cfRule>
  </conditionalFormatting>
  <conditionalFormatting sqref="V86:Y86">
    <cfRule type="expression" dxfId="1636" priority="1681">
      <formula>V86&lt;AA86</formula>
    </cfRule>
  </conditionalFormatting>
  <conditionalFormatting sqref="V86:Y86">
    <cfRule type="expression" dxfId="1635" priority="1680">
      <formula>V86&lt;AF86</formula>
    </cfRule>
  </conditionalFormatting>
  <conditionalFormatting sqref="V67:Y71">
    <cfRule type="expression" dxfId="1634" priority="1679">
      <formula>AND(OR($Q67&lt;&gt;"",$R67&lt;&gt;"",$S67&lt;&gt;"",$T67&lt;&gt;""),$P67&lt;&gt;SUM($D67:$O67),SUM($D67:$O67)&lt;&gt;0,$P67&lt;&gt;0)</formula>
    </cfRule>
  </conditionalFormatting>
  <conditionalFormatting sqref="V67:Y71">
    <cfRule type="expression" dxfId="1633" priority="1677">
      <formula>AND($P67&lt;$Z67,$Z67&lt;&gt;0)</formula>
    </cfRule>
    <cfRule type="expression" dxfId="1632" priority="1678">
      <formula>AND(SUM($D67:$O67)&lt;&gt;0,$P67=0)</formula>
    </cfRule>
  </conditionalFormatting>
  <conditionalFormatting sqref="V67:Y71">
    <cfRule type="expression" dxfId="1631" priority="1676">
      <formula>AND($P67&lt;$U67,$U67&lt;&gt;0)</formula>
    </cfRule>
  </conditionalFormatting>
  <conditionalFormatting sqref="V67:Y71">
    <cfRule type="expression" dxfId="1630" priority="1675">
      <formula>V67&lt;AA67</formula>
    </cfRule>
  </conditionalFormatting>
  <conditionalFormatting sqref="V67:Y71">
    <cfRule type="expression" dxfId="1629" priority="1674">
      <formula>V67&lt;AF67</formula>
    </cfRule>
  </conditionalFormatting>
  <conditionalFormatting sqref="V74:Y75">
    <cfRule type="expression" dxfId="1628" priority="1673">
      <formula>AND(OR($Q74&lt;&gt;"",$R74&lt;&gt;"",$S74&lt;&gt;"",$T74&lt;&gt;""),$P74&lt;&gt;SUM($D74:$O74),SUM($D74:$O74)&lt;&gt;0,$P74&lt;&gt;0)</formula>
    </cfRule>
  </conditionalFormatting>
  <conditionalFormatting sqref="V74:Y75">
    <cfRule type="expression" dxfId="1627" priority="1671">
      <formula>AND($P74&lt;$Z74,$Z74&lt;&gt;0)</formula>
    </cfRule>
    <cfRule type="expression" dxfId="1626" priority="1672">
      <formula>AND(SUM($D74:$O74)&lt;&gt;0,$P74=0)</formula>
    </cfRule>
  </conditionalFormatting>
  <conditionalFormatting sqref="V74:Y75">
    <cfRule type="expression" dxfId="1625" priority="1670">
      <formula>AND($P74&lt;$U74,$U74&lt;&gt;0)</formula>
    </cfRule>
  </conditionalFormatting>
  <conditionalFormatting sqref="V74:Y75">
    <cfRule type="expression" dxfId="1624" priority="1669">
      <formula>V74&lt;AA74</formula>
    </cfRule>
  </conditionalFormatting>
  <conditionalFormatting sqref="V74:Y75">
    <cfRule type="expression" dxfId="1623" priority="1668">
      <formula>V74&lt;AF74</formula>
    </cfRule>
  </conditionalFormatting>
  <conditionalFormatting sqref="V78:Y80">
    <cfRule type="expression" dxfId="1622" priority="1667">
      <formula>AND(OR($Q78&lt;&gt;"",$R78&lt;&gt;"",$S78&lt;&gt;"",$T78&lt;&gt;""),$P78&lt;&gt;SUM($D78:$O78),SUM($D78:$O78)&lt;&gt;0,$P78&lt;&gt;0)</formula>
    </cfRule>
  </conditionalFormatting>
  <conditionalFormatting sqref="V78:Y80">
    <cfRule type="expression" dxfId="1621" priority="1665">
      <formula>AND($P78&lt;$Z78,$Z78&lt;&gt;0)</formula>
    </cfRule>
    <cfRule type="expression" dxfId="1620" priority="1666">
      <formula>AND(SUM($D78:$O78)&lt;&gt;0,$P78=0)</formula>
    </cfRule>
  </conditionalFormatting>
  <conditionalFormatting sqref="V78:Y80">
    <cfRule type="expression" dxfId="1619" priority="1664">
      <formula>AND($P78&lt;$U78,$U78&lt;&gt;0)</formula>
    </cfRule>
  </conditionalFormatting>
  <conditionalFormatting sqref="V78:Y80">
    <cfRule type="expression" dxfId="1618" priority="1663">
      <formula>V78&lt;AA78</formula>
    </cfRule>
  </conditionalFormatting>
  <conditionalFormatting sqref="V78:Y80">
    <cfRule type="expression" dxfId="1617" priority="1662">
      <formula>V78&lt;AF78</formula>
    </cfRule>
  </conditionalFormatting>
  <conditionalFormatting sqref="V83:Y84">
    <cfRule type="expression" dxfId="1616" priority="1661">
      <formula>AND(OR($Q83&lt;&gt;"",$R83&lt;&gt;"",$S83&lt;&gt;"",$T83&lt;&gt;""),$P83&lt;&gt;SUM($D83:$O83),SUM($D83:$O83)&lt;&gt;0,$P83&lt;&gt;0)</formula>
    </cfRule>
  </conditionalFormatting>
  <conditionalFormatting sqref="V83:Y84">
    <cfRule type="expression" dxfId="1615" priority="1659">
      <formula>AND($P83&lt;$Z83,$Z83&lt;&gt;0)</formula>
    </cfRule>
    <cfRule type="expression" dxfId="1614" priority="1660">
      <formula>AND(SUM($D83:$O83)&lt;&gt;0,$P83=0)</formula>
    </cfRule>
  </conditionalFormatting>
  <conditionalFormatting sqref="V83:Y84">
    <cfRule type="expression" dxfId="1613" priority="1658">
      <formula>AND($P83&lt;$U83,$U83&lt;&gt;0)</formula>
    </cfRule>
  </conditionalFormatting>
  <conditionalFormatting sqref="V83:Y84">
    <cfRule type="expression" dxfId="1612" priority="1657">
      <formula>V83&lt;AA83</formula>
    </cfRule>
  </conditionalFormatting>
  <conditionalFormatting sqref="V83:Y84">
    <cfRule type="expression" dxfId="1611" priority="1656">
      <formula>V83&lt;AF83</formula>
    </cfRule>
  </conditionalFormatting>
  <conditionalFormatting sqref="V87:Y91">
    <cfRule type="expression" dxfId="1610" priority="1655">
      <formula>AND(OR($Q87&lt;&gt;"",$R87&lt;&gt;"",$S87&lt;&gt;"",$T87&lt;&gt;""),$P87&lt;&gt;SUM($D87:$O87),SUM($D87:$O87)&lt;&gt;0,$P87&lt;&gt;0)</formula>
    </cfRule>
  </conditionalFormatting>
  <conditionalFormatting sqref="V87:Y91">
    <cfRule type="expression" dxfId="1609" priority="1653">
      <formula>AND($P87&lt;$Z87,$Z87&lt;&gt;0)</formula>
    </cfRule>
    <cfRule type="expression" dxfId="1608" priority="1654">
      <formula>AND(SUM($D87:$O87)&lt;&gt;0,$P87=0)</formula>
    </cfRule>
  </conditionalFormatting>
  <conditionalFormatting sqref="V87:Y91">
    <cfRule type="expression" dxfId="1607" priority="1652">
      <formula>AND($P87&lt;$U87,$U87&lt;&gt;0)</formula>
    </cfRule>
  </conditionalFormatting>
  <conditionalFormatting sqref="V87:Y91">
    <cfRule type="expression" dxfId="1606" priority="1651">
      <formula>V87&lt;AA87</formula>
    </cfRule>
  </conditionalFormatting>
  <conditionalFormatting sqref="V87:Y91">
    <cfRule type="expression" dxfId="1605" priority="1650">
      <formula>V87&lt;AF87</formula>
    </cfRule>
  </conditionalFormatting>
  <conditionalFormatting sqref="V72:Y72">
    <cfRule type="expression" dxfId="1604" priority="1649">
      <formula>AND(OR($Q72&lt;&gt;"",$R72&lt;&gt;"",$S72&lt;&gt;"",$T72&lt;&gt;""),$P72&lt;&gt;SUM($D72:$O72),SUM($D72:$O72)&lt;&gt;0,$P72&lt;&gt;0)</formula>
    </cfRule>
  </conditionalFormatting>
  <conditionalFormatting sqref="V72:Y72">
    <cfRule type="expression" dxfId="1603" priority="1647">
      <formula>AND($P72&lt;$Z72,$Z72&lt;&gt;0)</formula>
    </cfRule>
    <cfRule type="expression" dxfId="1602" priority="1648">
      <formula>AND(SUM($D72:$O72)&lt;&gt;0,$P72=0)</formula>
    </cfRule>
  </conditionalFormatting>
  <conditionalFormatting sqref="V72:Y72">
    <cfRule type="expression" dxfId="1601" priority="1646">
      <formula>AND($P72&lt;$U72,$U72&lt;&gt;0)</formula>
    </cfRule>
  </conditionalFormatting>
  <conditionalFormatting sqref="V72:Y72">
    <cfRule type="expression" dxfId="1600" priority="1645">
      <formula>V72&lt;AA72</formula>
    </cfRule>
  </conditionalFormatting>
  <conditionalFormatting sqref="V72:Y72">
    <cfRule type="expression" dxfId="1599" priority="1644">
      <formula>V72&lt;AF72</formula>
    </cfRule>
  </conditionalFormatting>
  <conditionalFormatting sqref="V76:Y76">
    <cfRule type="expression" dxfId="1598" priority="1643">
      <formula>AND(OR($Q76&lt;&gt;"",$R76&lt;&gt;"",$S76&lt;&gt;"",$T76&lt;&gt;""),$P76&lt;&gt;SUM($D76:$O76),SUM($D76:$O76)&lt;&gt;0,$P76&lt;&gt;0)</formula>
    </cfRule>
  </conditionalFormatting>
  <conditionalFormatting sqref="V76:Y76">
    <cfRule type="expression" dxfId="1597" priority="1641">
      <formula>AND($P76&lt;$Z76,$Z76&lt;&gt;0)</formula>
    </cfRule>
    <cfRule type="expression" dxfId="1596" priority="1642">
      <formula>AND(SUM($D76:$O76)&lt;&gt;0,$P76=0)</formula>
    </cfRule>
  </conditionalFormatting>
  <conditionalFormatting sqref="V76:Y76">
    <cfRule type="expression" dxfId="1595" priority="1640">
      <formula>AND($P76&lt;$U76,$U76&lt;&gt;0)</formula>
    </cfRule>
  </conditionalFormatting>
  <conditionalFormatting sqref="V76:Y76">
    <cfRule type="expression" dxfId="1594" priority="1639">
      <formula>V76&lt;AA76</formula>
    </cfRule>
  </conditionalFormatting>
  <conditionalFormatting sqref="V76:Y76">
    <cfRule type="expression" dxfId="1593" priority="1638">
      <formula>V76&lt;AF76</formula>
    </cfRule>
  </conditionalFormatting>
  <conditionalFormatting sqref="V81:Y81">
    <cfRule type="expression" dxfId="1592" priority="1637">
      <formula>AND(OR($Q81&lt;&gt;"",$R81&lt;&gt;"",$S81&lt;&gt;"",$T81&lt;&gt;""),$P81&lt;&gt;SUM($D81:$O81),SUM($D81:$O81)&lt;&gt;0,$P81&lt;&gt;0)</formula>
    </cfRule>
  </conditionalFormatting>
  <conditionalFormatting sqref="V81:Y81">
    <cfRule type="expression" dxfId="1591" priority="1635">
      <formula>AND($P81&lt;$Z81,$Z81&lt;&gt;0)</formula>
    </cfRule>
    <cfRule type="expression" dxfId="1590" priority="1636">
      <formula>AND(SUM($D81:$O81)&lt;&gt;0,$P81=0)</formula>
    </cfRule>
  </conditionalFormatting>
  <conditionalFormatting sqref="V81:Y81">
    <cfRule type="expression" dxfId="1589" priority="1634">
      <formula>AND($P81&lt;$U81,$U81&lt;&gt;0)</formula>
    </cfRule>
  </conditionalFormatting>
  <conditionalFormatting sqref="V81:Y81">
    <cfRule type="expression" dxfId="1588" priority="1633">
      <formula>V81&lt;AA81</formula>
    </cfRule>
  </conditionalFormatting>
  <conditionalFormatting sqref="V81:Y81">
    <cfRule type="expression" dxfId="1587" priority="1632">
      <formula>V81&lt;AF81</formula>
    </cfRule>
  </conditionalFormatting>
  <conditionalFormatting sqref="V85:Y85">
    <cfRule type="expression" dxfId="1586" priority="1631">
      <formula>AND(OR($Q85&lt;&gt;"",$R85&lt;&gt;"",$S85&lt;&gt;"",$T85&lt;&gt;""),$P85&lt;&gt;SUM($D85:$O85),SUM($D85:$O85)&lt;&gt;0,$P85&lt;&gt;0)</formula>
    </cfRule>
  </conditionalFormatting>
  <conditionalFormatting sqref="V85:Y85">
    <cfRule type="expression" dxfId="1585" priority="1629">
      <formula>AND($P85&lt;$Z85,$Z85&lt;&gt;0)</formula>
    </cfRule>
    <cfRule type="expression" dxfId="1584" priority="1630">
      <formula>AND(SUM($D85:$O85)&lt;&gt;0,$P85=0)</formula>
    </cfRule>
  </conditionalFormatting>
  <conditionalFormatting sqref="V85:Y85">
    <cfRule type="expression" dxfId="1583" priority="1628">
      <formula>AND($P85&lt;$U85,$U85&lt;&gt;0)</formula>
    </cfRule>
  </conditionalFormatting>
  <conditionalFormatting sqref="V85:Y85">
    <cfRule type="expression" dxfId="1582" priority="1627">
      <formula>V85&lt;AA85</formula>
    </cfRule>
  </conditionalFormatting>
  <conditionalFormatting sqref="V85:Y85">
    <cfRule type="expression" dxfId="1581" priority="1626">
      <formula>V85&lt;AF85</formula>
    </cfRule>
  </conditionalFormatting>
  <conditionalFormatting sqref="V92:Y92">
    <cfRule type="expression" dxfId="1580" priority="1625">
      <formula>AND(OR($Q92&lt;&gt;"",$R92&lt;&gt;"",$S92&lt;&gt;"",$T92&lt;&gt;""),$P92&lt;&gt;SUM($D92:$O92),SUM($D92:$O92)&lt;&gt;0,$P92&lt;&gt;0)</formula>
    </cfRule>
  </conditionalFormatting>
  <conditionalFormatting sqref="V92:Y92">
    <cfRule type="expression" dxfId="1579" priority="1623">
      <formula>AND($P92&lt;$Z92,$Z92&lt;&gt;0)</formula>
    </cfRule>
    <cfRule type="expression" dxfId="1578" priority="1624">
      <formula>AND(SUM($D92:$O92)&lt;&gt;0,$P92=0)</formula>
    </cfRule>
  </conditionalFormatting>
  <conditionalFormatting sqref="V92:Y92">
    <cfRule type="expression" dxfId="1577" priority="1622">
      <formula>AND($P92&lt;$U92,$U92&lt;&gt;0)</formula>
    </cfRule>
  </conditionalFormatting>
  <conditionalFormatting sqref="V92:Y92">
    <cfRule type="expression" dxfId="1576" priority="1621">
      <formula>V92&lt;AA92</formula>
    </cfRule>
  </conditionalFormatting>
  <conditionalFormatting sqref="V92:Y92">
    <cfRule type="expression" dxfId="1575" priority="1620">
      <formula>V92&lt;AF92</formula>
    </cfRule>
  </conditionalFormatting>
  <conditionalFormatting sqref="V66:Y66">
    <cfRule type="expression" dxfId="1574" priority="1619">
      <formula>AND(OR($Q66&lt;&gt;"",$R66&lt;&gt;"",$S66&lt;&gt;"",$T66&lt;&gt;""),$P66&lt;&gt;SUM($D66:$O66),SUM($D66:$O66)&lt;&gt;0,$P66&lt;&gt;0)</formula>
    </cfRule>
  </conditionalFormatting>
  <conditionalFormatting sqref="V66:Y66">
    <cfRule type="expression" dxfId="1573" priority="1617">
      <formula>AND($P66&lt;$Z66,$Z66&lt;&gt;0)</formula>
    </cfRule>
    <cfRule type="expression" dxfId="1572" priority="1618">
      <formula>AND(SUM($D66:$O66)&lt;&gt;0,$P66=0)</formula>
    </cfRule>
  </conditionalFormatting>
  <conditionalFormatting sqref="V66:Y66">
    <cfRule type="expression" dxfId="1571" priority="1616">
      <formula>AND($P66&lt;$U66,$U66&lt;&gt;0)</formula>
    </cfRule>
  </conditionalFormatting>
  <conditionalFormatting sqref="V66:Y66">
    <cfRule type="expression" dxfId="1570" priority="1615">
      <formula>V66&lt;AA66</formula>
    </cfRule>
  </conditionalFormatting>
  <conditionalFormatting sqref="V66:Y66">
    <cfRule type="expression" dxfId="1569" priority="1614">
      <formula>V66&lt;AF66</formula>
    </cfRule>
  </conditionalFormatting>
  <conditionalFormatting sqref="V73:Y73">
    <cfRule type="expression" dxfId="1568" priority="1613">
      <formula>AND(OR($Q73&lt;&gt;"",$R73&lt;&gt;"",$S73&lt;&gt;"",$T73&lt;&gt;""),$P73&lt;&gt;SUM($D73:$O73),SUM($D73:$O73)&lt;&gt;0,$P73&lt;&gt;0)</formula>
    </cfRule>
  </conditionalFormatting>
  <conditionalFormatting sqref="V73:Y73">
    <cfRule type="expression" dxfId="1567" priority="1611">
      <formula>AND($P73&lt;$Z73,$Z73&lt;&gt;0)</formula>
    </cfRule>
    <cfRule type="expression" dxfId="1566" priority="1612">
      <formula>AND(SUM($D73:$O73)&lt;&gt;0,$P73=0)</formula>
    </cfRule>
  </conditionalFormatting>
  <conditionalFormatting sqref="V73:Y73">
    <cfRule type="expression" dxfId="1565" priority="1610">
      <formula>AND($P73&lt;$U73,$U73&lt;&gt;0)</formula>
    </cfRule>
  </conditionalFormatting>
  <conditionalFormatting sqref="V73:Y73">
    <cfRule type="expression" dxfId="1564" priority="1609">
      <formula>V73&lt;AA73</formula>
    </cfRule>
  </conditionalFormatting>
  <conditionalFormatting sqref="V73:Y73">
    <cfRule type="expression" dxfId="1563" priority="1608">
      <formula>V73&lt;AF73</formula>
    </cfRule>
  </conditionalFormatting>
  <conditionalFormatting sqref="V77:Y77">
    <cfRule type="expression" dxfId="1562" priority="1607">
      <formula>AND(OR($Q77&lt;&gt;"",$R77&lt;&gt;"",$S77&lt;&gt;"",$T77&lt;&gt;""),$P77&lt;&gt;SUM($D77:$O77),SUM($D77:$O77)&lt;&gt;0,$P77&lt;&gt;0)</formula>
    </cfRule>
  </conditionalFormatting>
  <conditionalFormatting sqref="V77:Y77">
    <cfRule type="expression" dxfId="1561" priority="1605">
      <formula>AND($P77&lt;$Z77,$Z77&lt;&gt;0)</formula>
    </cfRule>
    <cfRule type="expression" dxfId="1560" priority="1606">
      <formula>AND(SUM($D77:$O77)&lt;&gt;0,$P77=0)</formula>
    </cfRule>
  </conditionalFormatting>
  <conditionalFormatting sqref="V77:Y77">
    <cfRule type="expression" dxfId="1559" priority="1604">
      <formula>AND($P77&lt;$U77,$U77&lt;&gt;0)</formula>
    </cfRule>
  </conditionalFormatting>
  <conditionalFormatting sqref="V77:Y77">
    <cfRule type="expression" dxfId="1558" priority="1603">
      <formula>V77&lt;AA77</formula>
    </cfRule>
  </conditionalFormatting>
  <conditionalFormatting sqref="V77:Y77">
    <cfRule type="expression" dxfId="1557" priority="1602">
      <formula>V77&lt;AF77</formula>
    </cfRule>
  </conditionalFormatting>
  <conditionalFormatting sqref="V82:Y82">
    <cfRule type="expression" dxfId="1556" priority="1601">
      <formula>AND(OR($Q82&lt;&gt;"",$R82&lt;&gt;"",$S82&lt;&gt;"",$T82&lt;&gt;""),$P82&lt;&gt;SUM($D82:$O82),SUM($D82:$O82)&lt;&gt;0,$P82&lt;&gt;0)</formula>
    </cfRule>
  </conditionalFormatting>
  <conditionalFormatting sqref="V82:Y82">
    <cfRule type="expression" dxfId="1555" priority="1599">
      <formula>AND($P82&lt;$Z82,$Z82&lt;&gt;0)</formula>
    </cfRule>
    <cfRule type="expression" dxfId="1554" priority="1600">
      <formula>AND(SUM($D82:$O82)&lt;&gt;0,$P82=0)</formula>
    </cfRule>
  </conditionalFormatting>
  <conditionalFormatting sqref="V82:Y82">
    <cfRule type="expression" dxfId="1553" priority="1598">
      <formula>AND($P82&lt;$U82,$U82&lt;&gt;0)</formula>
    </cfRule>
  </conditionalFormatting>
  <conditionalFormatting sqref="V82:Y82">
    <cfRule type="expression" dxfId="1552" priority="1597">
      <formula>V82&lt;AA82</formula>
    </cfRule>
  </conditionalFormatting>
  <conditionalFormatting sqref="V82:Y82">
    <cfRule type="expression" dxfId="1551" priority="1596">
      <formula>V82&lt;AF82</formula>
    </cfRule>
  </conditionalFormatting>
  <conditionalFormatting sqref="V86:Y86">
    <cfRule type="expression" dxfId="1550" priority="1595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1549" priority="1593">
      <formula>AND($P86&lt;$Z86,$Z86&lt;&gt;0)</formula>
    </cfRule>
    <cfRule type="expression" dxfId="1548" priority="1594">
      <formula>AND(SUM($D86:$O86)&lt;&gt;0,$P86=0)</formula>
    </cfRule>
  </conditionalFormatting>
  <conditionalFormatting sqref="V86:Y86">
    <cfRule type="expression" dxfId="1547" priority="1592">
      <formula>AND($P86&lt;$U86,$U86&lt;&gt;0)</formula>
    </cfRule>
  </conditionalFormatting>
  <conditionalFormatting sqref="V86:Y86">
    <cfRule type="expression" dxfId="1546" priority="1591">
      <formula>V86&lt;AA86</formula>
    </cfRule>
  </conditionalFormatting>
  <conditionalFormatting sqref="V86:Y86">
    <cfRule type="expression" dxfId="1545" priority="1590">
      <formula>V86&lt;AF86</formula>
    </cfRule>
  </conditionalFormatting>
  <conditionalFormatting sqref="V67:Y71">
    <cfRule type="expression" dxfId="1544" priority="1589">
      <formula>AND(OR($Q67&lt;&gt;"",$R67&lt;&gt;"",$S67&lt;&gt;"",$T67&lt;&gt;""),$P67&lt;&gt;SUM($D67:$O67),SUM($D67:$O67)&lt;&gt;0,$P67&lt;&gt;0)</formula>
    </cfRule>
  </conditionalFormatting>
  <conditionalFormatting sqref="V67:Y71">
    <cfRule type="expression" dxfId="1543" priority="1587">
      <formula>AND($P67&lt;$Z67,$Z67&lt;&gt;0)</formula>
    </cfRule>
    <cfRule type="expression" dxfId="1542" priority="1588">
      <formula>AND(SUM($D67:$O67)&lt;&gt;0,$P67=0)</formula>
    </cfRule>
  </conditionalFormatting>
  <conditionalFormatting sqref="V67:Y71">
    <cfRule type="expression" dxfId="1541" priority="1586">
      <formula>AND($P67&lt;$U67,$U67&lt;&gt;0)</formula>
    </cfRule>
  </conditionalFormatting>
  <conditionalFormatting sqref="V67:Y71">
    <cfRule type="expression" dxfId="1540" priority="1585">
      <formula>V67&lt;AA67</formula>
    </cfRule>
  </conditionalFormatting>
  <conditionalFormatting sqref="V67:Y71">
    <cfRule type="expression" dxfId="1539" priority="1584">
      <formula>V67&lt;AF67</formula>
    </cfRule>
  </conditionalFormatting>
  <conditionalFormatting sqref="V74:Y75">
    <cfRule type="expression" dxfId="1538" priority="1583">
      <formula>AND(OR($Q74&lt;&gt;"",$R74&lt;&gt;"",$S74&lt;&gt;"",$T74&lt;&gt;""),$P74&lt;&gt;SUM($D74:$O74),SUM($D74:$O74)&lt;&gt;0,$P74&lt;&gt;0)</formula>
    </cfRule>
  </conditionalFormatting>
  <conditionalFormatting sqref="V74:Y75">
    <cfRule type="expression" dxfId="1537" priority="1581">
      <formula>AND($P74&lt;$Z74,$Z74&lt;&gt;0)</formula>
    </cfRule>
    <cfRule type="expression" dxfId="1536" priority="1582">
      <formula>AND(SUM($D74:$O74)&lt;&gt;0,$P74=0)</formula>
    </cfRule>
  </conditionalFormatting>
  <conditionalFormatting sqref="V74:Y75">
    <cfRule type="expression" dxfId="1535" priority="1580">
      <formula>AND($P74&lt;$U74,$U74&lt;&gt;0)</formula>
    </cfRule>
  </conditionalFormatting>
  <conditionalFormatting sqref="V74:Y75">
    <cfRule type="expression" dxfId="1534" priority="1579">
      <formula>V74&lt;AA74</formula>
    </cfRule>
  </conditionalFormatting>
  <conditionalFormatting sqref="V74:Y75">
    <cfRule type="expression" dxfId="1533" priority="1578">
      <formula>V74&lt;AF74</formula>
    </cfRule>
  </conditionalFormatting>
  <conditionalFormatting sqref="V78:Y80">
    <cfRule type="expression" dxfId="1532" priority="1577">
      <formula>AND(OR($Q78&lt;&gt;"",$R78&lt;&gt;"",$S78&lt;&gt;"",$T78&lt;&gt;""),$P78&lt;&gt;SUM($D78:$O78),SUM($D78:$O78)&lt;&gt;0,$P78&lt;&gt;0)</formula>
    </cfRule>
  </conditionalFormatting>
  <conditionalFormatting sqref="V78:Y80">
    <cfRule type="expression" dxfId="1531" priority="1575">
      <formula>AND($P78&lt;$Z78,$Z78&lt;&gt;0)</formula>
    </cfRule>
    <cfRule type="expression" dxfId="1530" priority="1576">
      <formula>AND(SUM($D78:$O78)&lt;&gt;0,$P78=0)</formula>
    </cfRule>
  </conditionalFormatting>
  <conditionalFormatting sqref="V78:Y80">
    <cfRule type="expression" dxfId="1529" priority="1574">
      <formula>AND($P78&lt;$U78,$U78&lt;&gt;0)</formula>
    </cfRule>
  </conditionalFormatting>
  <conditionalFormatting sqref="V78:Y80">
    <cfRule type="expression" dxfId="1528" priority="1573">
      <formula>V78&lt;AA78</formula>
    </cfRule>
  </conditionalFormatting>
  <conditionalFormatting sqref="V78:Y80">
    <cfRule type="expression" dxfId="1527" priority="1572">
      <formula>V78&lt;AF78</formula>
    </cfRule>
  </conditionalFormatting>
  <conditionalFormatting sqref="V83:Y84">
    <cfRule type="expression" dxfId="1526" priority="1571">
      <formula>AND(OR($Q83&lt;&gt;"",$R83&lt;&gt;"",$S83&lt;&gt;"",$T83&lt;&gt;""),$P83&lt;&gt;SUM($D83:$O83),SUM($D83:$O83)&lt;&gt;0,$P83&lt;&gt;0)</formula>
    </cfRule>
  </conditionalFormatting>
  <conditionalFormatting sqref="V83:Y84">
    <cfRule type="expression" dxfId="1525" priority="1569">
      <formula>AND($P83&lt;$Z83,$Z83&lt;&gt;0)</formula>
    </cfRule>
    <cfRule type="expression" dxfId="1524" priority="1570">
      <formula>AND(SUM($D83:$O83)&lt;&gt;0,$P83=0)</formula>
    </cfRule>
  </conditionalFormatting>
  <conditionalFormatting sqref="V83:Y84">
    <cfRule type="expression" dxfId="1523" priority="1568">
      <formula>AND($P83&lt;$U83,$U83&lt;&gt;0)</formula>
    </cfRule>
  </conditionalFormatting>
  <conditionalFormatting sqref="V83:Y84">
    <cfRule type="expression" dxfId="1522" priority="1567">
      <formula>V83&lt;AA83</formula>
    </cfRule>
  </conditionalFormatting>
  <conditionalFormatting sqref="V83:Y84">
    <cfRule type="expression" dxfId="1521" priority="1566">
      <formula>V83&lt;AF83</formula>
    </cfRule>
  </conditionalFormatting>
  <conditionalFormatting sqref="V87:Y91">
    <cfRule type="expression" dxfId="1520" priority="1565">
      <formula>AND(OR($Q87&lt;&gt;"",$R87&lt;&gt;"",$S87&lt;&gt;"",$T87&lt;&gt;""),$P87&lt;&gt;SUM($D87:$O87),SUM($D87:$O87)&lt;&gt;0,$P87&lt;&gt;0)</formula>
    </cfRule>
  </conditionalFormatting>
  <conditionalFormatting sqref="V87:Y91">
    <cfRule type="expression" dxfId="1519" priority="1563">
      <formula>AND($P87&lt;$Z87,$Z87&lt;&gt;0)</formula>
    </cfRule>
    <cfRule type="expression" dxfId="1518" priority="1564">
      <formula>AND(SUM($D87:$O87)&lt;&gt;0,$P87=0)</formula>
    </cfRule>
  </conditionalFormatting>
  <conditionalFormatting sqref="V87:Y91">
    <cfRule type="expression" dxfId="1517" priority="1562">
      <formula>AND($P87&lt;$U87,$U87&lt;&gt;0)</formula>
    </cfRule>
  </conditionalFormatting>
  <conditionalFormatting sqref="V87:Y91">
    <cfRule type="expression" dxfId="1516" priority="1561">
      <formula>V87&lt;AA87</formula>
    </cfRule>
  </conditionalFormatting>
  <conditionalFormatting sqref="V87:Y91">
    <cfRule type="expression" dxfId="1515" priority="1560">
      <formula>V87&lt;AF87</formula>
    </cfRule>
  </conditionalFormatting>
  <conditionalFormatting sqref="V72:Y72">
    <cfRule type="expression" dxfId="1514" priority="1559">
      <formula>AND(OR($Q72&lt;&gt;"",$R72&lt;&gt;"",$S72&lt;&gt;"",$T72&lt;&gt;""),$P72&lt;&gt;SUM($D72:$O72),SUM($D72:$O72)&lt;&gt;0,$P72&lt;&gt;0)</formula>
    </cfRule>
  </conditionalFormatting>
  <conditionalFormatting sqref="V72:Y72">
    <cfRule type="expression" dxfId="1513" priority="1557">
      <formula>AND($P72&lt;$Z72,$Z72&lt;&gt;0)</formula>
    </cfRule>
    <cfRule type="expression" dxfId="1512" priority="1558">
      <formula>AND(SUM($D72:$O72)&lt;&gt;0,$P72=0)</formula>
    </cfRule>
  </conditionalFormatting>
  <conditionalFormatting sqref="V72:Y72">
    <cfRule type="expression" dxfId="1511" priority="1556">
      <formula>AND($P72&lt;$U72,$U72&lt;&gt;0)</formula>
    </cfRule>
  </conditionalFormatting>
  <conditionalFormatting sqref="V72:Y72">
    <cfRule type="expression" dxfId="1510" priority="1555">
      <formula>V72&lt;AA72</formula>
    </cfRule>
  </conditionalFormatting>
  <conditionalFormatting sqref="V72:Y72">
    <cfRule type="expression" dxfId="1509" priority="1554">
      <formula>V72&lt;AF72</formula>
    </cfRule>
  </conditionalFormatting>
  <conditionalFormatting sqref="V76:Y76">
    <cfRule type="expression" dxfId="1508" priority="1553">
      <formula>AND(OR($Q76&lt;&gt;"",$R76&lt;&gt;"",$S76&lt;&gt;"",$T76&lt;&gt;""),$P76&lt;&gt;SUM($D76:$O76),SUM($D76:$O76)&lt;&gt;0,$P76&lt;&gt;0)</formula>
    </cfRule>
  </conditionalFormatting>
  <conditionalFormatting sqref="V76:Y76">
    <cfRule type="expression" dxfId="1507" priority="1551">
      <formula>AND($P76&lt;$Z76,$Z76&lt;&gt;0)</formula>
    </cfRule>
    <cfRule type="expression" dxfId="1506" priority="1552">
      <formula>AND(SUM($D76:$O76)&lt;&gt;0,$P76=0)</formula>
    </cfRule>
  </conditionalFormatting>
  <conditionalFormatting sqref="V76:Y76">
    <cfRule type="expression" dxfId="1505" priority="1550">
      <formula>AND($P76&lt;$U76,$U76&lt;&gt;0)</formula>
    </cfRule>
  </conditionalFormatting>
  <conditionalFormatting sqref="V76:Y76">
    <cfRule type="expression" dxfId="1504" priority="1549">
      <formula>V76&lt;AA76</formula>
    </cfRule>
  </conditionalFormatting>
  <conditionalFormatting sqref="V76:Y76">
    <cfRule type="expression" dxfId="1503" priority="1548">
      <formula>V76&lt;AF76</formula>
    </cfRule>
  </conditionalFormatting>
  <conditionalFormatting sqref="V81:Y81">
    <cfRule type="expression" dxfId="1502" priority="1547">
      <formula>AND(OR($Q81&lt;&gt;"",$R81&lt;&gt;"",$S81&lt;&gt;"",$T81&lt;&gt;""),$P81&lt;&gt;SUM($D81:$O81),SUM($D81:$O81)&lt;&gt;0,$P81&lt;&gt;0)</formula>
    </cfRule>
  </conditionalFormatting>
  <conditionalFormatting sqref="V81:Y81">
    <cfRule type="expression" dxfId="1501" priority="1545">
      <formula>AND($P81&lt;$Z81,$Z81&lt;&gt;0)</formula>
    </cfRule>
    <cfRule type="expression" dxfId="1500" priority="1546">
      <formula>AND(SUM($D81:$O81)&lt;&gt;0,$P81=0)</formula>
    </cfRule>
  </conditionalFormatting>
  <conditionalFormatting sqref="V81:Y81">
    <cfRule type="expression" dxfId="1499" priority="1544">
      <formula>AND($P81&lt;$U81,$U81&lt;&gt;0)</formula>
    </cfRule>
  </conditionalFormatting>
  <conditionalFormatting sqref="V81:Y81">
    <cfRule type="expression" dxfId="1498" priority="1543">
      <formula>V81&lt;AA81</formula>
    </cfRule>
  </conditionalFormatting>
  <conditionalFormatting sqref="V81:Y81">
    <cfRule type="expression" dxfId="1497" priority="1542">
      <formula>V81&lt;AF81</formula>
    </cfRule>
  </conditionalFormatting>
  <conditionalFormatting sqref="V85:Y85">
    <cfRule type="expression" dxfId="1496" priority="1541">
      <formula>AND(OR($Q85&lt;&gt;"",$R85&lt;&gt;"",$S85&lt;&gt;"",$T85&lt;&gt;""),$P85&lt;&gt;SUM($D85:$O85),SUM($D85:$O85)&lt;&gt;0,$P85&lt;&gt;0)</formula>
    </cfRule>
  </conditionalFormatting>
  <conditionalFormatting sqref="V85:Y85">
    <cfRule type="expression" dxfId="1495" priority="1539">
      <formula>AND($P85&lt;$Z85,$Z85&lt;&gt;0)</formula>
    </cfRule>
    <cfRule type="expression" dxfId="1494" priority="1540">
      <formula>AND(SUM($D85:$O85)&lt;&gt;0,$P85=0)</formula>
    </cfRule>
  </conditionalFormatting>
  <conditionalFormatting sqref="V85:Y85">
    <cfRule type="expression" dxfId="1493" priority="1538">
      <formula>AND($P85&lt;$U85,$U85&lt;&gt;0)</formula>
    </cfRule>
  </conditionalFormatting>
  <conditionalFormatting sqref="V85:Y85">
    <cfRule type="expression" dxfId="1492" priority="1537">
      <formula>V85&lt;AA85</formula>
    </cfRule>
  </conditionalFormatting>
  <conditionalFormatting sqref="V85:Y85">
    <cfRule type="expression" dxfId="1491" priority="1536">
      <formula>V85&lt;AF85</formula>
    </cfRule>
  </conditionalFormatting>
  <conditionalFormatting sqref="V92:Y92">
    <cfRule type="expression" dxfId="1490" priority="1535">
      <formula>AND(OR($Q92&lt;&gt;"",$R92&lt;&gt;"",$S92&lt;&gt;"",$T92&lt;&gt;""),$P92&lt;&gt;SUM($D92:$O92),SUM($D92:$O92)&lt;&gt;0,$P92&lt;&gt;0)</formula>
    </cfRule>
  </conditionalFormatting>
  <conditionalFormatting sqref="V92:Y92">
    <cfRule type="expression" dxfId="1489" priority="1533">
      <formula>AND($P92&lt;$Z92,$Z92&lt;&gt;0)</formula>
    </cfRule>
    <cfRule type="expression" dxfId="1488" priority="1534">
      <formula>AND(SUM($D92:$O92)&lt;&gt;0,$P92=0)</formula>
    </cfRule>
  </conditionalFormatting>
  <conditionalFormatting sqref="V92:Y92">
    <cfRule type="expression" dxfId="1487" priority="1532">
      <formula>AND($P92&lt;$U92,$U92&lt;&gt;0)</formula>
    </cfRule>
  </conditionalFormatting>
  <conditionalFormatting sqref="V92:Y92">
    <cfRule type="expression" dxfId="1486" priority="1531">
      <formula>V92&lt;AA92</formula>
    </cfRule>
  </conditionalFormatting>
  <conditionalFormatting sqref="V92:Y92">
    <cfRule type="expression" dxfId="1485" priority="1530">
      <formula>V92&lt;AF92</formula>
    </cfRule>
  </conditionalFormatting>
  <conditionalFormatting sqref="AA66:AD66">
    <cfRule type="expression" dxfId="1484" priority="1529">
      <formula>AND($P66&lt;$U66,$U66&lt;&gt;0)</formula>
    </cfRule>
  </conditionalFormatting>
  <conditionalFormatting sqref="AA66:AD66">
    <cfRule type="expression" dxfId="1483" priority="1528">
      <formula>V66&lt;AA66</formula>
    </cfRule>
  </conditionalFormatting>
  <conditionalFormatting sqref="AA66:AD66">
    <cfRule type="expression" dxfId="1482" priority="1527">
      <formula>AA66&lt;AF66</formula>
    </cfRule>
  </conditionalFormatting>
  <conditionalFormatting sqref="AA73:AD73">
    <cfRule type="expression" dxfId="1481" priority="1526">
      <formula>AND($P73&lt;$U73,$U73&lt;&gt;0)</formula>
    </cfRule>
  </conditionalFormatting>
  <conditionalFormatting sqref="AA73:AD73">
    <cfRule type="expression" dxfId="1480" priority="1525">
      <formula>V73&lt;AA73</formula>
    </cfRule>
  </conditionalFormatting>
  <conditionalFormatting sqref="AA73:AD73">
    <cfRule type="expression" dxfId="1479" priority="1524">
      <formula>AA73&lt;AF73</formula>
    </cfRule>
  </conditionalFormatting>
  <conditionalFormatting sqref="AA77:AD77">
    <cfRule type="expression" dxfId="1478" priority="1523">
      <formula>AND($P77&lt;$U77,$U77&lt;&gt;0)</formula>
    </cfRule>
  </conditionalFormatting>
  <conditionalFormatting sqref="AA77:AD77">
    <cfRule type="expression" dxfId="1477" priority="1522">
      <formula>V77&lt;AA77</formula>
    </cfRule>
  </conditionalFormatting>
  <conditionalFormatting sqref="AA77:AD77">
    <cfRule type="expression" dxfId="1476" priority="1521">
      <formula>AA77&lt;AF77</formula>
    </cfRule>
  </conditionalFormatting>
  <conditionalFormatting sqref="AA82:AD82">
    <cfRule type="expression" dxfId="1475" priority="1520">
      <formula>AND($P82&lt;$U82,$U82&lt;&gt;0)</formula>
    </cfRule>
  </conditionalFormatting>
  <conditionalFormatting sqref="AA82:AD82">
    <cfRule type="expression" dxfId="1474" priority="1519">
      <formula>V82&lt;AA82</formula>
    </cfRule>
  </conditionalFormatting>
  <conditionalFormatting sqref="AA82:AD82">
    <cfRule type="expression" dxfId="1473" priority="1518">
      <formula>AA82&lt;AF82</formula>
    </cfRule>
  </conditionalFormatting>
  <conditionalFormatting sqref="AA86:AD86">
    <cfRule type="expression" dxfId="1472" priority="1517">
      <formula>AND($P86&lt;$U86,$U86&lt;&gt;0)</formula>
    </cfRule>
  </conditionalFormatting>
  <conditionalFormatting sqref="AA86:AD86">
    <cfRule type="expression" dxfId="1471" priority="1516">
      <formula>V86&lt;AA86</formula>
    </cfRule>
  </conditionalFormatting>
  <conditionalFormatting sqref="AA86:AD86">
    <cfRule type="expression" dxfId="1470" priority="1515">
      <formula>AA86&lt;AF86</formula>
    </cfRule>
  </conditionalFormatting>
  <conditionalFormatting sqref="AA67:AD71">
    <cfRule type="expression" dxfId="1469" priority="1514">
      <formula>AND($P67&lt;$U67,$U67&lt;&gt;0)</formula>
    </cfRule>
  </conditionalFormatting>
  <conditionalFormatting sqref="AA67:AD71">
    <cfRule type="expression" dxfId="1468" priority="1513">
      <formula>V67&lt;AA67</formula>
    </cfRule>
  </conditionalFormatting>
  <conditionalFormatting sqref="AA67:AD71">
    <cfRule type="expression" dxfId="1467" priority="1512">
      <formula>AA67&lt;AF67</formula>
    </cfRule>
  </conditionalFormatting>
  <conditionalFormatting sqref="AA74:AD75">
    <cfRule type="expression" dxfId="1466" priority="1511">
      <formula>AND($P74&lt;$U74,$U74&lt;&gt;0)</formula>
    </cfRule>
  </conditionalFormatting>
  <conditionalFormatting sqref="AA74:AD75">
    <cfRule type="expression" dxfId="1465" priority="1510">
      <formula>V74&lt;AA74</formula>
    </cfRule>
  </conditionalFormatting>
  <conditionalFormatting sqref="AA74:AD75">
    <cfRule type="expression" dxfId="1464" priority="1509">
      <formula>AA74&lt;AF74</formula>
    </cfRule>
  </conditionalFormatting>
  <conditionalFormatting sqref="AA78:AD80">
    <cfRule type="expression" dxfId="1463" priority="1508">
      <formula>AND($P78&lt;$U78,$U78&lt;&gt;0)</formula>
    </cfRule>
  </conditionalFormatting>
  <conditionalFormatting sqref="AA78:AD80">
    <cfRule type="expression" dxfId="1462" priority="1507">
      <formula>V78&lt;AA78</formula>
    </cfRule>
  </conditionalFormatting>
  <conditionalFormatting sqref="AA78:AD80">
    <cfRule type="expression" dxfId="1461" priority="1506">
      <formula>AA78&lt;AF78</formula>
    </cfRule>
  </conditionalFormatting>
  <conditionalFormatting sqref="AA83:AD84">
    <cfRule type="expression" dxfId="1460" priority="1505">
      <formula>AND($P83&lt;$U83,$U83&lt;&gt;0)</formula>
    </cfRule>
  </conditionalFormatting>
  <conditionalFormatting sqref="AA83:AD84">
    <cfRule type="expression" dxfId="1459" priority="1504">
      <formula>V83&lt;AA83</formula>
    </cfRule>
  </conditionalFormatting>
  <conditionalFormatting sqref="AA83:AD84">
    <cfRule type="expression" dxfId="1458" priority="1503">
      <formula>AA83&lt;AF83</formula>
    </cfRule>
  </conditionalFormatting>
  <conditionalFormatting sqref="AA87:AD91">
    <cfRule type="expression" dxfId="1457" priority="1502">
      <formula>AND($P87&lt;$U87,$U87&lt;&gt;0)</formula>
    </cfRule>
  </conditionalFormatting>
  <conditionalFormatting sqref="AA87:AD91">
    <cfRule type="expression" dxfId="1456" priority="1501">
      <formula>V87&lt;AA87</formula>
    </cfRule>
  </conditionalFormatting>
  <conditionalFormatting sqref="AA87:AD91">
    <cfRule type="expression" dxfId="1455" priority="1500">
      <formula>AA87&lt;AF87</formula>
    </cfRule>
  </conditionalFormatting>
  <conditionalFormatting sqref="AA72:AD72">
    <cfRule type="expression" dxfId="1454" priority="1499">
      <formula>AND($P72&lt;$U72,$U72&lt;&gt;0)</formula>
    </cfRule>
  </conditionalFormatting>
  <conditionalFormatting sqref="AA72:AD72">
    <cfRule type="expression" dxfId="1453" priority="1498">
      <formula>V72&lt;AA72</formula>
    </cfRule>
  </conditionalFormatting>
  <conditionalFormatting sqref="AA72:AD72">
    <cfRule type="expression" dxfId="1452" priority="1497">
      <formula>AA72&lt;AF72</formula>
    </cfRule>
  </conditionalFormatting>
  <conditionalFormatting sqref="AA76:AD76">
    <cfRule type="expression" dxfId="1451" priority="1496">
      <formula>AND($P76&lt;$U76,$U76&lt;&gt;0)</formula>
    </cfRule>
  </conditionalFormatting>
  <conditionalFormatting sqref="AA76:AD76">
    <cfRule type="expression" dxfId="1450" priority="1495">
      <formula>V76&lt;AA76</formula>
    </cfRule>
  </conditionalFormatting>
  <conditionalFormatting sqref="AA76:AD76">
    <cfRule type="expression" dxfId="1449" priority="1494">
      <formula>AA76&lt;AF76</formula>
    </cfRule>
  </conditionalFormatting>
  <conditionalFormatting sqref="AA81:AD81">
    <cfRule type="expression" dxfId="1448" priority="1493">
      <formula>AND($P81&lt;$U81,$U81&lt;&gt;0)</formula>
    </cfRule>
  </conditionalFormatting>
  <conditionalFormatting sqref="AA81:AD81">
    <cfRule type="expression" dxfId="1447" priority="1492">
      <formula>V81&lt;AA81</formula>
    </cfRule>
  </conditionalFormatting>
  <conditionalFormatting sqref="AA81:AD81">
    <cfRule type="expression" dxfId="1446" priority="1491">
      <formula>AA81&lt;AF81</formula>
    </cfRule>
  </conditionalFormatting>
  <conditionalFormatting sqref="AA85:AD85">
    <cfRule type="expression" dxfId="1445" priority="1490">
      <formula>AND($P85&lt;$U85,$U85&lt;&gt;0)</formula>
    </cfRule>
  </conditionalFormatting>
  <conditionalFormatting sqref="AA85:AD85">
    <cfRule type="expression" dxfId="1444" priority="1489">
      <formula>V85&lt;AA85</formula>
    </cfRule>
  </conditionalFormatting>
  <conditionalFormatting sqref="AA85:AD85">
    <cfRule type="expression" dxfId="1443" priority="1488">
      <formula>AA85&lt;AF85</formula>
    </cfRule>
  </conditionalFormatting>
  <conditionalFormatting sqref="AA92:AD92">
    <cfRule type="expression" dxfId="1442" priority="1487">
      <formula>AND($P92&lt;$U92,$U92&lt;&gt;0)</formula>
    </cfRule>
  </conditionalFormatting>
  <conditionalFormatting sqref="AA92:AD92">
    <cfRule type="expression" dxfId="1441" priority="1486">
      <formula>V92&lt;AA92</formula>
    </cfRule>
  </conditionalFormatting>
  <conditionalFormatting sqref="AA92:AD92">
    <cfRule type="expression" dxfId="1440" priority="1485">
      <formula>AA92&lt;AF92</formula>
    </cfRule>
  </conditionalFormatting>
  <conditionalFormatting sqref="AA66:AD66">
    <cfRule type="expression" dxfId="1439" priority="1484">
      <formula>AND($P66&lt;$U66,$U66&lt;&gt;0)</formula>
    </cfRule>
  </conditionalFormatting>
  <conditionalFormatting sqref="AA66:AD66">
    <cfRule type="expression" dxfId="1438" priority="1483">
      <formula>V66&lt;AA66</formula>
    </cfRule>
  </conditionalFormatting>
  <conditionalFormatting sqref="AA66:AD66">
    <cfRule type="expression" dxfId="1437" priority="1482">
      <formula>AA66&lt;AF66</formula>
    </cfRule>
  </conditionalFormatting>
  <conditionalFormatting sqref="AA66:AD66">
    <cfRule type="expression" dxfId="1436" priority="1481">
      <formula>AND($U66&lt;$Z66,$Z66&gt;0)</formula>
    </cfRule>
  </conditionalFormatting>
  <conditionalFormatting sqref="AA73:AD73">
    <cfRule type="expression" dxfId="1435" priority="1480">
      <formula>AND($P73&lt;$U73,$U73&lt;&gt;0)</formula>
    </cfRule>
  </conditionalFormatting>
  <conditionalFormatting sqref="AA73:AD73">
    <cfRule type="expression" dxfId="1434" priority="1479">
      <formula>V73&lt;AA73</formula>
    </cfRule>
  </conditionalFormatting>
  <conditionalFormatting sqref="AA73:AD73">
    <cfRule type="expression" dxfId="1433" priority="1478">
      <formula>AA73&lt;AF73</formula>
    </cfRule>
  </conditionalFormatting>
  <conditionalFormatting sqref="AA73:AD73">
    <cfRule type="expression" dxfId="1432" priority="1477">
      <formula>AND($U73&lt;$Z73,$Z73&gt;0)</formula>
    </cfRule>
  </conditionalFormatting>
  <conditionalFormatting sqref="AA77:AD77">
    <cfRule type="expression" dxfId="1431" priority="1476">
      <formula>AND($P77&lt;$U77,$U77&lt;&gt;0)</formula>
    </cfRule>
  </conditionalFormatting>
  <conditionalFormatting sqref="AA77:AD77">
    <cfRule type="expression" dxfId="1430" priority="1475">
      <formula>V77&lt;AA77</formula>
    </cfRule>
  </conditionalFormatting>
  <conditionalFormatting sqref="AA77:AD77">
    <cfRule type="expression" dxfId="1429" priority="1474">
      <formula>AA77&lt;AF77</formula>
    </cfRule>
  </conditionalFormatting>
  <conditionalFormatting sqref="AA77:AD77">
    <cfRule type="expression" dxfId="1428" priority="1473">
      <formula>AND($U77&lt;$Z77,$Z77&gt;0)</formula>
    </cfRule>
  </conditionalFormatting>
  <conditionalFormatting sqref="AA82:AD82">
    <cfRule type="expression" dxfId="1427" priority="1472">
      <formula>AND($P82&lt;$U82,$U82&lt;&gt;0)</formula>
    </cfRule>
  </conditionalFormatting>
  <conditionalFormatting sqref="AA82:AD82">
    <cfRule type="expression" dxfId="1426" priority="1471">
      <formula>V82&lt;AA82</formula>
    </cfRule>
  </conditionalFormatting>
  <conditionalFormatting sqref="AA82:AD82">
    <cfRule type="expression" dxfId="1425" priority="1470">
      <formula>AA82&lt;AF82</formula>
    </cfRule>
  </conditionalFormatting>
  <conditionalFormatting sqref="AA82:AD82">
    <cfRule type="expression" dxfId="1424" priority="1469">
      <formula>AND($U82&lt;$Z82,$Z82&gt;0)</formula>
    </cfRule>
  </conditionalFormatting>
  <conditionalFormatting sqref="AA86:AD86">
    <cfRule type="expression" dxfId="1423" priority="1468">
      <formula>AND($P86&lt;$U86,$U86&lt;&gt;0)</formula>
    </cfRule>
  </conditionalFormatting>
  <conditionalFormatting sqref="AA86:AD86">
    <cfRule type="expression" dxfId="1422" priority="1467">
      <formula>V86&lt;AA86</formula>
    </cfRule>
  </conditionalFormatting>
  <conditionalFormatting sqref="AA86:AD86">
    <cfRule type="expression" dxfId="1421" priority="1466">
      <formula>AA86&lt;AF86</formula>
    </cfRule>
  </conditionalFormatting>
  <conditionalFormatting sqref="AA86:AD86">
    <cfRule type="expression" dxfId="1420" priority="1465">
      <formula>AND($U86&lt;$Z86,$Z86&gt;0)</formula>
    </cfRule>
  </conditionalFormatting>
  <conditionalFormatting sqref="AA67:AD71">
    <cfRule type="expression" dxfId="1419" priority="1464">
      <formula>AND($P67&lt;$U67,$U67&lt;&gt;0)</formula>
    </cfRule>
  </conditionalFormatting>
  <conditionalFormatting sqref="AA67:AD71">
    <cfRule type="expression" dxfId="1418" priority="1463">
      <formula>V67&lt;AA67</formula>
    </cfRule>
  </conditionalFormatting>
  <conditionalFormatting sqref="AA67:AD71">
    <cfRule type="expression" dxfId="1417" priority="1462">
      <formula>AA67&lt;AF67</formula>
    </cfRule>
  </conditionalFormatting>
  <conditionalFormatting sqref="AA67:AD71">
    <cfRule type="expression" dxfId="1416" priority="1461">
      <formula>AND($U67&lt;$Z67,$Z67&gt;0)</formula>
    </cfRule>
  </conditionalFormatting>
  <conditionalFormatting sqref="AA74:AD75">
    <cfRule type="expression" dxfId="1415" priority="1460">
      <formula>AND($P74&lt;$U74,$U74&lt;&gt;0)</formula>
    </cfRule>
  </conditionalFormatting>
  <conditionalFormatting sqref="AA74:AD75">
    <cfRule type="expression" dxfId="1414" priority="1459">
      <formula>V74&lt;AA74</formula>
    </cfRule>
  </conditionalFormatting>
  <conditionalFormatting sqref="AA74:AD75">
    <cfRule type="expression" dxfId="1413" priority="1458">
      <formula>AA74&lt;AF74</formula>
    </cfRule>
  </conditionalFormatting>
  <conditionalFormatting sqref="AA74:AD75">
    <cfRule type="expression" dxfId="1412" priority="1457">
      <formula>AND($U74&lt;$Z74,$Z74&gt;0)</formula>
    </cfRule>
  </conditionalFormatting>
  <conditionalFormatting sqref="AA78:AD80">
    <cfRule type="expression" dxfId="1411" priority="1456">
      <formula>AND($P78&lt;$U78,$U78&lt;&gt;0)</formula>
    </cfRule>
  </conditionalFormatting>
  <conditionalFormatting sqref="AA78:AD80">
    <cfRule type="expression" dxfId="1410" priority="1455">
      <formula>V78&lt;AA78</formula>
    </cfRule>
  </conditionalFormatting>
  <conditionalFormatting sqref="AA78:AD80">
    <cfRule type="expression" dxfId="1409" priority="1454">
      <formula>AA78&lt;AF78</formula>
    </cfRule>
  </conditionalFormatting>
  <conditionalFormatting sqref="AA78:AD80">
    <cfRule type="expression" dxfId="1408" priority="1453">
      <formula>AND($U78&lt;$Z78,$Z78&gt;0)</formula>
    </cfRule>
  </conditionalFormatting>
  <conditionalFormatting sqref="AA83:AD84">
    <cfRule type="expression" dxfId="1407" priority="1452">
      <formula>AND($P83&lt;$U83,$U83&lt;&gt;0)</formula>
    </cfRule>
  </conditionalFormatting>
  <conditionalFormatting sqref="AA83:AD84">
    <cfRule type="expression" dxfId="1406" priority="1451">
      <formula>V83&lt;AA83</formula>
    </cfRule>
  </conditionalFormatting>
  <conditionalFormatting sqref="AA83:AD84">
    <cfRule type="expression" dxfId="1405" priority="1450">
      <formula>AA83&lt;AF83</formula>
    </cfRule>
  </conditionalFormatting>
  <conditionalFormatting sqref="AA83:AD84">
    <cfRule type="expression" dxfId="1404" priority="1449">
      <formula>AND($U83&lt;$Z83,$Z83&gt;0)</formula>
    </cfRule>
  </conditionalFormatting>
  <conditionalFormatting sqref="AA87:AD91">
    <cfRule type="expression" dxfId="1403" priority="1448">
      <formula>AND($P87&lt;$U87,$U87&lt;&gt;0)</formula>
    </cfRule>
  </conditionalFormatting>
  <conditionalFormatting sqref="AA87:AD91">
    <cfRule type="expression" dxfId="1402" priority="1447">
      <formula>V87&lt;AA87</formula>
    </cfRule>
  </conditionalFormatting>
  <conditionalFormatting sqref="AA87:AD91">
    <cfRule type="expression" dxfId="1401" priority="1446">
      <formula>AA87&lt;AF87</formula>
    </cfRule>
  </conditionalFormatting>
  <conditionalFormatting sqref="AA87:AD91">
    <cfRule type="expression" dxfId="1400" priority="1445">
      <formula>AND($U87&lt;$Z87,$Z87&gt;0)</formula>
    </cfRule>
  </conditionalFormatting>
  <conditionalFormatting sqref="AA72:AD72">
    <cfRule type="expression" dxfId="1399" priority="1444">
      <formula>AND($P72&lt;$U72,$U72&lt;&gt;0)</formula>
    </cfRule>
  </conditionalFormatting>
  <conditionalFormatting sqref="AA72:AD72">
    <cfRule type="expression" dxfId="1398" priority="1443">
      <formula>V72&lt;AA72</formula>
    </cfRule>
  </conditionalFormatting>
  <conditionalFormatting sqref="AA72:AD72">
    <cfRule type="expression" dxfId="1397" priority="1442">
      <formula>AA72&lt;AF72</formula>
    </cfRule>
  </conditionalFormatting>
  <conditionalFormatting sqref="AA72:AD72">
    <cfRule type="expression" dxfId="1396" priority="1441">
      <formula>AND($U72&lt;$Z72,$Z72&gt;0)</formula>
    </cfRule>
  </conditionalFormatting>
  <conditionalFormatting sqref="AA76:AD76">
    <cfRule type="expression" dxfId="1395" priority="1440">
      <formula>AND($P76&lt;$U76,$U76&lt;&gt;0)</formula>
    </cfRule>
  </conditionalFormatting>
  <conditionalFormatting sqref="AA76:AD76">
    <cfRule type="expression" dxfId="1394" priority="1439">
      <formula>V76&lt;AA76</formula>
    </cfRule>
  </conditionalFormatting>
  <conditionalFormatting sqref="AA76:AD76">
    <cfRule type="expression" dxfId="1393" priority="1438">
      <formula>AA76&lt;AF76</formula>
    </cfRule>
  </conditionalFormatting>
  <conditionalFormatting sqref="AA76:AD76">
    <cfRule type="expression" dxfId="1392" priority="1437">
      <formula>AND($U76&lt;$Z76,$Z76&gt;0)</formula>
    </cfRule>
  </conditionalFormatting>
  <conditionalFormatting sqref="AA81:AD81">
    <cfRule type="expression" dxfId="1391" priority="1436">
      <formula>AND($P81&lt;$U81,$U81&lt;&gt;0)</formula>
    </cfRule>
  </conditionalFormatting>
  <conditionalFormatting sqref="AA81:AD81">
    <cfRule type="expression" dxfId="1390" priority="1435">
      <formula>V81&lt;AA81</formula>
    </cfRule>
  </conditionalFormatting>
  <conditionalFormatting sqref="AA81:AD81">
    <cfRule type="expression" dxfId="1389" priority="1434">
      <formula>AA81&lt;AF81</formula>
    </cfRule>
  </conditionalFormatting>
  <conditionalFormatting sqref="AA81:AD81">
    <cfRule type="expression" dxfId="1388" priority="1433">
      <formula>AND($U81&lt;$Z81,$Z81&gt;0)</formula>
    </cfRule>
  </conditionalFormatting>
  <conditionalFormatting sqref="AA85:AD85">
    <cfRule type="expression" dxfId="1387" priority="1432">
      <formula>AND($P85&lt;$U85,$U85&lt;&gt;0)</formula>
    </cfRule>
  </conditionalFormatting>
  <conditionalFormatting sqref="AA85:AD85">
    <cfRule type="expression" dxfId="1386" priority="1431">
      <formula>V85&lt;AA85</formula>
    </cfRule>
  </conditionalFormatting>
  <conditionalFormatting sqref="AA85:AD85">
    <cfRule type="expression" dxfId="1385" priority="1430">
      <formula>AA85&lt;AF85</formula>
    </cfRule>
  </conditionalFormatting>
  <conditionalFormatting sqref="AA85:AD85">
    <cfRule type="expression" dxfId="1384" priority="1429">
      <formula>AND($U85&lt;$Z85,$Z85&gt;0)</formula>
    </cfRule>
  </conditionalFormatting>
  <conditionalFormatting sqref="AA92:AD92">
    <cfRule type="expression" dxfId="1383" priority="1428">
      <formula>AND($P92&lt;$U92,$U92&lt;&gt;0)</formula>
    </cfRule>
  </conditionalFormatting>
  <conditionalFormatting sqref="AA92:AD92">
    <cfRule type="expression" dxfId="1382" priority="1427">
      <formula>V92&lt;AA92</formula>
    </cfRule>
  </conditionalFormatting>
  <conditionalFormatting sqref="AA92:AD92">
    <cfRule type="expression" dxfId="1381" priority="1426">
      <formula>AA92&lt;AF92</formula>
    </cfRule>
  </conditionalFormatting>
  <conditionalFormatting sqref="AA92:AD92">
    <cfRule type="expression" dxfId="1380" priority="1425">
      <formula>AND($U92&lt;$Z92,$Z92&gt;0)</formula>
    </cfRule>
  </conditionalFormatting>
  <conditionalFormatting sqref="AA66:AD66">
    <cfRule type="expression" dxfId="1379" priority="1424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1378" priority="1422">
      <formula>AND($P66&lt;$Z66,$Z66&lt;&gt;0)</formula>
    </cfRule>
    <cfRule type="expression" dxfId="1377" priority="1423">
      <formula>AND(SUM($D66:$O66)&lt;&gt;0,$P66=0)</formula>
    </cfRule>
  </conditionalFormatting>
  <conditionalFormatting sqref="AA66:AD66">
    <cfRule type="expression" dxfId="1376" priority="1421">
      <formula>AA66&lt;AF66</formula>
    </cfRule>
  </conditionalFormatting>
  <conditionalFormatting sqref="AA66:AD66">
    <cfRule type="expression" dxfId="1375" priority="1420">
      <formula>AA66&lt;AK66</formula>
    </cfRule>
  </conditionalFormatting>
  <conditionalFormatting sqref="AA67:AD71">
    <cfRule type="expression" dxfId="1374" priority="1419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1373" priority="1417">
      <formula>AND($P67&lt;$Z67,$Z67&lt;&gt;0)</formula>
    </cfRule>
    <cfRule type="expression" dxfId="1372" priority="1418">
      <formula>AND(SUM($D67:$O67)&lt;&gt;0,$P67=0)</formula>
    </cfRule>
  </conditionalFormatting>
  <conditionalFormatting sqref="AA67:AD71">
    <cfRule type="expression" dxfId="1371" priority="1416">
      <formula>AA67&lt;AF67</formula>
    </cfRule>
  </conditionalFormatting>
  <conditionalFormatting sqref="AA67:AD71">
    <cfRule type="expression" dxfId="1370" priority="1415">
      <formula>AA67&lt;AK67</formula>
    </cfRule>
  </conditionalFormatting>
  <conditionalFormatting sqref="AA72:AD72">
    <cfRule type="expression" dxfId="1369" priority="1414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1368" priority="1412">
      <formula>AND($P72&lt;$Z72,$Z72&lt;&gt;0)</formula>
    </cfRule>
    <cfRule type="expression" dxfId="1367" priority="1413">
      <formula>AND(SUM($D72:$O72)&lt;&gt;0,$P72=0)</formula>
    </cfRule>
  </conditionalFormatting>
  <conditionalFormatting sqref="AA72:AD72">
    <cfRule type="expression" dxfId="1366" priority="1411">
      <formula>AA72&lt;AF72</formula>
    </cfRule>
  </conditionalFormatting>
  <conditionalFormatting sqref="AA72:AD72">
    <cfRule type="expression" dxfId="1365" priority="1410">
      <formula>AA72&lt;AK72</formula>
    </cfRule>
  </conditionalFormatting>
  <conditionalFormatting sqref="AA66:AD66">
    <cfRule type="expression" dxfId="1364" priority="1409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1363" priority="1407">
      <formula>AND($P66&lt;$Z66,$Z66&lt;&gt;0)</formula>
    </cfRule>
    <cfRule type="expression" dxfId="1362" priority="1408">
      <formula>AND(SUM($D66:$O66)&lt;&gt;0,$P66=0)</formula>
    </cfRule>
  </conditionalFormatting>
  <conditionalFormatting sqref="AA66:AD66">
    <cfRule type="expression" dxfId="1361" priority="1406">
      <formula>AND($P66&lt;$U66,$U66&lt;&gt;0)</formula>
    </cfRule>
  </conditionalFormatting>
  <conditionalFormatting sqref="AA66:AD66">
    <cfRule type="expression" dxfId="1360" priority="1405">
      <formula>AA66&lt;AF66</formula>
    </cfRule>
  </conditionalFormatting>
  <conditionalFormatting sqref="AA66:AD66">
    <cfRule type="expression" dxfId="1359" priority="1404">
      <formula>AA66&lt;AK66</formula>
    </cfRule>
  </conditionalFormatting>
  <conditionalFormatting sqref="AA67:AD71">
    <cfRule type="expression" dxfId="1358" priority="1403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1357" priority="1401">
      <formula>AND($P67&lt;$Z67,$Z67&lt;&gt;0)</formula>
    </cfRule>
    <cfRule type="expression" dxfId="1356" priority="1402">
      <formula>AND(SUM($D67:$O67)&lt;&gt;0,$P67=0)</formula>
    </cfRule>
  </conditionalFormatting>
  <conditionalFormatting sqref="AA67:AD71">
    <cfRule type="expression" dxfId="1355" priority="1400">
      <formula>AND($P67&lt;$U67,$U67&lt;&gt;0)</formula>
    </cfRule>
  </conditionalFormatting>
  <conditionalFormatting sqref="AA67:AD71">
    <cfRule type="expression" dxfId="1354" priority="1399">
      <formula>AA67&lt;AF67</formula>
    </cfRule>
  </conditionalFormatting>
  <conditionalFormatting sqref="AA67:AD71">
    <cfRule type="expression" dxfId="1353" priority="1398">
      <formula>AA67&lt;AK67</formula>
    </cfRule>
  </conditionalFormatting>
  <conditionalFormatting sqref="AA72:AD72">
    <cfRule type="expression" dxfId="1352" priority="1397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1351" priority="1395">
      <formula>AND($P72&lt;$Z72,$Z72&lt;&gt;0)</formula>
    </cfRule>
    <cfRule type="expression" dxfId="1350" priority="1396">
      <formula>AND(SUM($D72:$O72)&lt;&gt;0,$P72=0)</formula>
    </cfRule>
  </conditionalFormatting>
  <conditionalFormatting sqref="AA72:AD72">
    <cfRule type="expression" dxfId="1349" priority="1394">
      <formula>AND($P72&lt;$U72,$U72&lt;&gt;0)</formula>
    </cfRule>
  </conditionalFormatting>
  <conditionalFormatting sqref="AA72:AD72">
    <cfRule type="expression" dxfId="1348" priority="1393">
      <formula>AA72&lt;AF72</formula>
    </cfRule>
  </conditionalFormatting>
  <conditionalFormatting sqref="AA72:AD72">
    <cfRule type="expression" dxfId="1347" priority="1392">
      <formula>AA72&lt;AK72</formula>
    </cfRule>
  </conditionalFormatting>
  <conditionalFormatting sqref="AA73:AD73">
    <cfRule type="expression" dxfId="1346" priority="1391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1345" priority="1389">
      <formula>AND($P73&lt;$Z73,$Z73&lt;&gt;0)</formula>
    </cfRule>
    <cfRule type="expression" dxfId="1344" priority="1390">
      <formula>AND(SUM($D73:$O73)&lt;&gt;0,$P73=0)</formula>
    </cfRule>
  </conditionalFormatting>
  <conditionalFormatting sqref="AA73:AD73">
    <cfRule type="expression" dxfId="1343" priority="1388">
      <formula>AA73&lt;AF73</formula>
    </cfRule>
  </conditionalFormatting>
  <conditionalFormatting sqref="AA73:AD73">
    <cfRule type="expression" dxfId="1342" priority="1387">
      <formula>AA73&lt;AK73</formula>
    </cfRule>
  </conditionalFormatting>
  <conditionalFormatting sqref="AA74:AD75">
    <cfRule type="expression" dxfId="1341" priority="1386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1340" priority="1384">
      <formula>AND($P74&lt;$Z74,$Z74&lt;&gt;0)</formula>
    </cfRule>
    <cfRule type="expression" dxfId="1339" priority="1385">
      <formula>AND(SUM($D74:$O74)&lt;&gt;0,$P74=0)</formula>
    </cfRule>
  </conditionalFormatting>
  <conditionalFormatting sqref="AA74:AD75">
    <cfRule type="expression" dxfId="1338" priority="1383">
      <formula>AA74&lt;AF74</formula>
    </cfRule>
  </conditionalFormatting>
  <conditionalFormatting sqref="AA74:AD75">
    <cfRule type="expression" dxfId="1337" priority="1382">
      <formula>AA74&lt;AK74</formula>
    </cfRule>
  </conditionalFormatting>
  <conditionalFormatting sqref="AA76:AD76">
    <cfRule type="expression" dxfId="1336" priority="1381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1335" priority="1379">
      <formula>AND($P76&lt;$Z76,$Z76&lt;&gt;0)</formula>
    </cfRule>
    <cfRule type="expression" dxfId="1334" priority="1380">
      <formula>AND(SUM($D76:$O76)&lt;&gt;0,$P76=0)</formula>
    </cfRule>
  </conditionalFormatting>
  <conditionalFormatting sqref="AA76:AD76">
    <cfRule type="expression" dxfId="1333" priority="1378">
      <formula>AA76&lt;AF76</formula>
    </cfRule>
  </conditionalFormatting>
  <conditionalFormatting sqref="AA76:AD76">
    <cfRule type="expression" dxfId="1332" priority="1377">
      <formula>AA76&lt;AK76</formula>
    </cfRule>
  </conditionalFormatting>
  <conditionalFormatting sqref="AA73:AD73">
    <cfRule type="expression" dxfId="1331" priority="1376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1330" priority="1374">
      <formula>AND($P73&lt;$Z73,$Z73&lt;&gt;0)</formula>
    </cfRule>
    <cfRule type="expression" dxfId="1329" priority="1375">
      <formula>AND(SUM($D73:$O73)&lt;&gt;0,$P73=0)</formula>
    </cfRule>
  </conditionalFormatting>
  <conditionalFormatting sqref="AA73:AD73">
    <cfRule type="expression" dxfId="1328" priority="1373">
      <formula>AND($P73&lt;$U73,$U73&lt;&gt;0)</formula>
    </cfRule>
  </conditionalFormatting>
  <conditionalFormatting sqref="AA73:AD73">
    <cfRule type="expression" dxfId="1327" priority="1372">
      <formula>AA73&lt;AF73</formula>
    </cfRule>
  </conditionalFormatting>
  <conditionalFormatting sqref="AA73:AD73">
    <cfRule type="expression" dxfId="1326" priority="1371">
      <formula>AA73&lt;AK73</formula>
    </cfRule>
  </conditionalFormatting>
  <conditionalFormatting sqref="AA74:AD75">
    <cfRule type="expression" dxfId="1325" priority="1370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1324" priority="1368">
      <formula>AND($P74&lt;$Z74,$Z74&lt;&gt;0)</formula>
    </cfRule>
    <cfRule type="expression" dxfId="1323" priority="1369">
      <formula>AND(SUM($D74:$O74)&lt;&gt;0,$P74=0)</formula>
    </cfRule>
  </conditionalFormatting>
  <conditionalFormatting sqref="AA74:AD75">
    <cfRule type="expression" dxfId="1322" priority="1367">
      <formula>AND($P74&lt;$U74,$U74&lt;&gt;0)</formula>
    </cfRule>
  </conditionalFormatting>
  <conditionalFormatting sqref="AA74:AD75">
    <cfRule type="expression" dxfId="1321" priority="1366">
      <formula>AA74&lt;AF74</formula>
    </cfRule>
  </conditionalFormatting>
  <conditionalFormatting sqref="AA74:AD75">
    <cfRule type="expression" dxfId="1320" priority="1365">
      <formula>AA74&lt;AK74</formula>
    </cfRule>
  </conditionalFormatting>
  <conditionalFormatting sqref="AA76:AD76">
    <cfRule type="expression" dxfId="1319" priority="1364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1318" priority="1362">
      <formula>AND($P76&lt;$Z76,$Z76&lt;&gt;0)</formula>
    </cfRule>
    <cfRule type="expression" dxfId="1317" priority="1363">
      <formula>AND(SUM($D76:$O76)&lt;&gt;0,$P76=0)</formula>
    </cfRule>
  </conditionalFormatting>
  <conditionalFormatting sqref="AA76:AD76">
    <cfRule type="expression" dxfId="1316" priority="1361">
      <formula>AND($P76&lt;$U76,$U76&lt;&gt;0)</formula>
    </cfRule>
  </conditionalFormatting>
  <conditionalFormatting sqref="AA76:AD76">
    <cfRule type="expression" dxfId="1315" priority="1360">
      <formula>AA76&lt;AF76</formula>
    </cfRule>
  </conditionalFormatting>
  <conditionalFormatting sqref="AA76:AD76">
    <cfRule type="expression" dxfId="1314" priority="1359">
      <formula>AA76&lt;AK76</formula>
    </cfRule>
  </conditionalFormatting>
  <conditionalFormatting sqref="AA77:AD77">
    <cfRule type="expression" dxfId="1313" priority="1358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1312" priority="1356">
      <formula>AND($P77&lt;$Z77,$Z77&lt;&gt;0)</formula>
    </cfRule>
    <cfRule type="expression" dxfId="1311" priority="1357">
      <formula>AND(SUM($D77:$O77)&lt;&gt;0,$P77=0)</formula>
    </cfRule>
  </conditionalFormatting>
  <conditionalFormatting sqref="AA77:AD77">
    <cfRule type="expression" dxfId="1310" priority="1355">
      <formula>AA77&lt;AF77</formula>
    </cfRule>
  </conditionalFormatting>
  <conditionalFormatting sqref="AA77:AD77">
    <cfRule type="expression" dxfId="1309" priority="1354">
      <formula>AA77&lt;AK77</formula>
    </cfRule>
  </conditionalFormatting>
  <conditionalFormatting sqref="AA78:AD80">
    <cfRule type="expression" dxfId="1308" priority="1353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1307" priority="1351">
      <formula>AND($P78&lt;$Z78,$Z78&lt;&gt;0)</formula>
    </cfRule>
    <cfRule type="expression" dxfId="1306" priority="1352">
      <formula>AND(SUM($D78:$O78)&lt;&gt;0,$P78=0)</formula>
    </cfRule>
  </conditionalFormatting>
  <conditionalFormatting sqref="AA78:AD80">
    <cfRule type="expression" dxfId="1305" priority="1350">
      <formula>AA78&lt;AF78</formula>
    </cfRule>
  </conditionalFormatting>
  <conditionalFormatting sqref="AA78:AD80">
    <cfRule type="expression" dxfId="1304" priority="1349">
      <formula>AA78&lt;AK78</formula>
    </cfRule>
  </conditionalFormatting>
  <conditionalFormatting sqref="AA81:AD81">
    <cfRule type="expression" dxfId="1303" priority="1348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1302" priority="1346">
      <formula>AND($P81&lt;$Z81,$Z81&lt;&gt;0)</formula>
    </cfRule>
    <cfRule type="expression" dxfId="1301" priority="1347">
      <formula>AND(SUM($D81:$O81)&lt;&gt;0,$P81=0)</formula>
    </cfRule>
  </conditionalFormatting>
  <conditionalFormatting sqref="AA81:AD81">
    <cfRule type="expression" dxfId="1300" priority="1345">
      <formula>AA81&lt;AF81</formula>
    </cfRule>
  </conditionalFormatting>
  <conditionalFormatting sqref="AA81:AD81">
    <cfRule type="expression" dxfId="1299" priority="1344">
      <formula>AA81&lt;AK81</formula>
    </cfRule>
  </conditionalFormatting>
  <conditionalFormatting sqref="AA77:AD77">
    <cfRule type="expression" dxfId="1298" priority="1343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1297" priority="1341">
      <formula>AND($P77&lt;$Z77,$Z77&lt;&gt;0)</formula>
    </cfRule>
    <cfRule type="expression" dxfId="1296" priority="1342">
      <formula>AND(SUM($D77:$O77)&lt;&gt;0,$P77=0)</formula>
    </cfRule>
  </conditionalFormatting>
  <conditionalFormatting sqref="AA77:AD77">
    <cfRule type="expression" dxfId="1295" priority="1340">
      <formula>AND($P77&lt;$U77,$U77&lt;&gt;0)</formula>
    </cfRule>
  </conditionalFormatting>
  <conditionalFormatting sqref="AA77:AD77">
    <cfRule type="expression" dxfId="1294" priority="1339">
      <formula>AA77&lt;AF77</formula>
    </cfRule>
  </conditionalFormatting>
  <conditionalFormatting sqref="AA77:AD77">
    <cfRule type="expression" dxfId="1293" priority="1338">
      <formula>AA77&lt;AK77</formula>
    </cfRule>
  </conditionalFormatting>
  <conditionalFormatting sqref="AA78:AD80">
    <cfRule type="expression" dxfId="1292" priority="1337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1291" priority="1335">
      <formula>AND($P78&lt;$Z78,$Z78&lt;&gt;0)</formula>
    </cfRule>
    <cfRule type="expression" dxfId="1290" priority="1336">
      <formula>AND(SUM($D78:$O78)&lt;&gt;0,$P78=0)</formula>
    </cfRule>
  </conditionalFormatting>
  <conditionalFormatting sqref="AA78:AD80">
    <cfRule type="expression" dxfId="1289" priority="1334">
      <formula>AND($P78&lt;$U78,$U78&lt;&gt;0)</formula>
    </cfRule>
  </conditionalFormatting>
  <conditionalFormatting sqref="AA78:AD80">
    <cfRule type="expression" dxfId="1288" priority="1333">
      <formula>AA78&lt;AF78</formula>
    </cfRule>
  </conditionalFormatting>
  <conditionalFormatting sqref="AA78:AD80">
    <cfRule type="expression" dxfId="1287" priority="1332">
      <formula>AA78&lt;AK78</formula>
    </cfRule>
  </conditionalFormatting>
  <conditionalFormatting sqref="AA81:AD81">
    <cfRule type="expression" dxfId="1286" priority="1331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1285" priority="1329">
      <formula>AND($P81&lt;$Z81,$Z81&lt;&gt;0)</formula>
    </cfRule>
    <cfRule type="expression" dxfId="1284" priority="1330">
      <formula>AND(SUM($D81:$O81)&lt;&gt;0,$P81=0)</formula>
    </cfRule>
  </conditionalFormatting>
  <conditionalFormatting sqref="AA81:AD81">
    <cfRule type="expression" dxfId="1283" priority="1328">
      <formula>AND($P81&lt;$U81,$U81&lt;&gt;0)</formula>
    </cfRule>
  </conditionalFormatting>
  <conditionalFormatting sqref="AA81:AD81">
    <cfRule type="expression" dxfId="1282" priority="1327">
      <formula>AA81&lt;AF81</formula>
    </cfRule>
  </conditionalFormatting>
  <conditionalFormatting sqref="AA81:AD81">
    <cfRule type="expression" dxfId="1281" priority="1326">
      <formula>AA81&lt;AK81</formula>
    </cfRule>
  </conditionalFormatting>
  <conditionalFormatting sqref="AA82:AD82">
    <cfRule type="expression" dxfId="1280" priority="1325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1279" priority="1323">
      <formula>AND($P82&lt;$Z82,$Z82&lt;&gt;0)</formula>
    </cfRule>
    <cfRule type="expression" dxfId="1278" priority="1324">
      <formula>AND(SUM($D82:$O82)&lt;&gt;0,$P82=0)</formula>
    </cfRule>
  </conditionalFormatting>
  <conditionalFormatting sqref="AA82:AD82">
    <cfRule type="expression" dxfId="1277" priority="1322">
      <formula>AA82&lt;AF82</formula>
    </cfRule>
  </conditionalFormatting>
  <conditionalFormatting sqref="AA82:AD82">
    <cfRule type="expression" dxfId="1276" priority="1321">
      <formula>AA82&lt;AK82</formula>
    </cfRule>
  </conditionalFormatting>
  <conditionalFormatting sqref="AA83:AD84">
    <cfRule type="expression" dxfId="1275" priority="1320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1274" priority="1318">
      <formula>AND($P83&lt;$Z83,$Z83&lt;&gt;0)</formula>
    </cfRule>
    <cfRule type="expression" dxfId="1273" priority="1319">
      <formula>AND(SUM($D83:$O83)&lt;&gt;0,$P83=0)</formula>
    </cfRule>
  </conditionalFormatting>
  <conditionalFormatting sqref="AA83:AD84">
    <cfRule type="expression" dxfId="1272" priority="1317">
      <formula>AA83&lt;AF83</formula>
    </cfRule>
  </conditionalFormatting>
  <conditionalFormatting sqref="AA83:AD84">
    <cfRule type="expression" dxfId="1271" priority="1316">
      <formula>AA83&lt;AK83</formula>
    </cfRule>
  </conditionalFormatting>
  <conditionalFormatting sqref="AA85:AD85">
    <cfRule type="expression" dxfId="1270" priority="1315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1269" priority="1313">
      <formula>AND($P85&lt;$Z85,$Z85&lt;&gt;0)</formula>
    </cfRule>
    <cfRule type="expression" dxfId="1268" priority="1314">
      <formula>AND(SUM($D85:$O85)&lt;&gt;0,$P85=0)</formula>
    </cfRule>
  </conditionalFormatting>
  <conditionalFormatting sqref="AA85:AD85">
    <cfRule type="expression" dxfId="1267" priority="1312">
      <formula>AA85&lt;AF85</formula>
    </cfRule>
  </conditionalFormatting>
  <conditionalFormatting sqref="AA85:AD85">
    <cfRule type="expression" dxfId="1266" priority="1311">
      <formula>AA85&lt;AK85</formula>
    </cfRule>
  </conditionalFormatting>
  <conditionalFormatting sqref="AA82:AD82">
    <cfRule type="expression" dxfId="1265" priority="1310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1264" priority="1308">
      <formula>AND($P82&lt;$Z82,$Z82&lt;&gt;0)</formula>
    </cfRule>
    <cfRule type="expression" dxfId="1263" priority="1309">
      <formula>AND(SUM($D82:$O82)&lt;&gt;0,$P82=0)</formula>
    </cfRule>
  </conditionalFormatting>
  <conditionalFormatting sqref="AA82:AD82">
    <cfRule type="expression" dxfId="1262" priority="1307">
      <formula>AND($P82&lt;$U82,$U82&lt;&gt;0)</formula>
    </cfRule>
  </conditionalFormatting>
  <conditionalFormatting sqref="AA82:AD82">
    <cfRule type="expression" dxfId="1261" priority="1306">
      <formula>AA82&lt;AF82</formula>
    </cfRule>
  </conditionalFormatting>
  <conditionalFormatting sqref="AA82:AD82">
    <cfRule type="expression" dxfId="1260" priority="1305">
      <formula>AA82&lt;AK82</formula>
    </cfRule>
  </conditionalFormatting>
  <conditionalFormatting sqref="AA83:AD84">
    <cfRule type="expression" dxfId="1259" priority="1304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1258" priority="1302">
      <formula>AND($P83&lt;$Z83,$Z83&lt;&gt;0)</formula>
    </cfRule>
    <cfRule type="expression" dxfId="1257" priority="1303">
      <formula>AND(SUM($D83:$O83)&lt;&gt;0,$P83=0)</formula>
    </cfRule>
  </conditionalFormatting>
  <conditionalFormatting sqref="AA83:AD84">
    <cfRule type="expression" dxfId="1256" priority="1301">
      <formula>AND($P83&lt;$U83,$U83&lt;&gt;0)</formula>
    </cfRule>
  </conditionalFormatting>
  <conditionalFormatting sqref="AA83:AD84">
    <cfRule type="expression" dxfId="1255" priority="1300">
      <formula>AA83&lt;AF83</formula>
    </cfRule>
  </conditionalFormatting>
  <conditionalFormatting sqref="AA83:AD84">
    <cfRule type="expression" dxfId="1254" priority="1299">
      <formula>AA83&lt;AK83</formula>
    </cfRule>
  </conditionalFormatting>
  <conditionalFormatting sqref="AA85:AD85">
    <cfRule type="expression" dxfId="1253" priority="1298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1252" priority="1296">
      <formula>AND($P85&lt;$Z85,$Z85&lt;&gt;0)</formula>
    </cfRule>
    <cfRule type="expression" dxfId="1251" priority="1297">
      <formula>AND(SUM($D85:$O85)&lt;&gt;0,$P85=0)</formula>
    </cfRule>
  </conditionalFormatting>
  <conditionalFormatting sqref="AA85:AD85">
    <cfRule type="expression" dxfId="1250" priority="1295">
      <formula>AND($P85&lt;$U85,$U85&lt;&gt;0)</formula>
    </cfRule>
  </conditionalFormatting>
  <conditionalFormatting sqref="AA85:AD85">
    <cfRule type="expression" dxfId="1249" priority="1294">
      <formula>AA85&lt;AF85</formula>
    </cfRule>
  </conditionalFormatting>
  <conditionalFormatting sqref="AA85:AD85">
    <cfRule type="expression" dxfId="1248" priority="1293">
      <formula>AA85&lt;AK85</formula>
    </cfRule>
  </conditionalFormatting>
  <conditionalFormatting sqref="AA86:AD86">
    <cfRule type="expression" dxfId="1247" priority="1292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1246" priority="1290">
      <formula>AND($P86&lt;$Z86,$Z86&lt;&gt;0)</formula>
    </cfRule>
    <cfRule type="expression" dxfId="1245" priority="1291">
      <formula>AND(SUM($D86:$O86)&lt;&gt;0,$P86=0)</formula>
    </cfRule>
  </conditionalFormatting>
  <conditionalFormatting sqref="AA86:AD86">
    <cfRule type="expression" dxfId="1244" priority="1289">
      <formula>AA86&lt;AF86</formula>
    </cfRule>
  </conditionalFormatting>
  <conditionalFormatting sqref="AA86:AD86">
    <cfRule type="expression" dxfId="1243" priority="1288">
      <formula>AA86&lt;AK86</formula>
    </cfRule>
  </conditionalFormatting>
  <conditionalFormatting sqref="AA87:AD91">
    <cfRule type="expression" dxfId="1242" priority="1287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1241" priority="1285">
      <formula>AND($P87&lt;$Z87,$Z87&lt;&gt;0)</formula>
    </cfRule>
    <cfRule type="expression" dxfId="1240" priority="1286">
      <formula>AND(SUM($D87:$O87)&lt;&gt;0,$P87=0)</formula>
    </cfRule>
  </conditionalFormatting>
  <conditionalFormatting sqref="AA87:AD91">
    <cfRule type="expression" dxfId="1239" priority="1284">
      <formula>AA87&lt;AF87</formula>
    </cfRule>
  </conditionalFormatting>
  <conditionalFormatting sqref="AA87:AD91">
    <cfRule type="expression" dxfId="1238" priority="1283">
      <formula>AA87&lt;AK87</formula>
    </cfRule>
  </conditionalFormatting>
  <conditionalFormatting sqref="AA92:AD92">
    <cfRule type="expression" dxfId="1237" priority="1282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1236" priority="1280">
      <formula>AND($P92&lt;$Z92,$Z92&lt;&gt;0)</formula>
    </cfRule>
    <cfRule type="expression" dxfId="1235" priority="1281">
      <formula>AND(SUM($D92:$O92)&lt;&gt;0,$P92=0)</formula>
    </cfRule>
  </conditionalFormatting>
  <conditionalFormatting sqref="AA92:AD92">
    <cfRule type="expression" dxfId="1234" priority="1279">
      <formula>AA92&lt;AF92</formula>
    </cfRule>
  </conditionalFormatting>
  <conditionalFormatting sqref="AA92:AD92">
    <cfRule type="expression" dxfId="1233" priority="1278">
      <formula>AA92&lt;AK92</formula>
    </cfRule>
  </conditionalFormatting>
  <conditionalFormatting sqref="AA86:AD86">
    <cfRule type="expression" dxfId="1232" priority="1277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1231" priority="1275">
      <formula>AND($P86&lt;$Z86,$Z86&lt;&gt;0)</formula>
    </cfRule>
    <cfRule type="expression" dxfId="1230" priority="1276">
      <formula>AND(SUM($D86:$O86)&lt;&gt;0,$P86=0)</formula>
    </cfRule>
  </conditionalFormatting>
  <conditionalFormatting sqref="AA86:AD86">
    <cfRule type="expression" dxfId="1229" priority="1274">
      <formula>AND($P86&lt;$U86,$U86&lt;&gt;0)</formula>
    </cfRule>
  </conditionalFormatting>
  <conditionalFormatting sqref="AA86:AD86">
    <cfRule type="expression" dxfId="1228" priority="1273">
      <formula>AA86&lt;AF86</formula>
    </cfRule>
  </conditionalFormatting>
  <conditionalFormatting sqref="AA86:AD86">
    <cfRule type="expression" dxfId="1227" priority="1272">
      <formula>AA86&lt;AK86</formula>
    </cfRule>
  </conditionalFormatting>
  <conditionalFormatting sqref="AA87:AD91">
    <cfRule type="expression" dxfId="1226" priority="1271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1225" priority="1269">
      <formula>AND($P87&lt;$Z87,$Z87&lt;&gt;0)</formula>
    </cfRule>
    <cfRule type="expression" dxfId="1224" priority="1270">
      <formula>AND(SUM($D87:$O87)&lt;&gt;0,$P87=0)</formula>
    </cfRule>
  </conditionalFormatting>
  <conditionalFormatting sqref="AA87:AD91">
    <cfRule type="expression" dxfId="1223" priority="1268">
      <formula>AND($P87&lt;$U87,$U87&lt;&gt;0)</formula>
    </cfRule>
  </conditionalFormatting>
  <conditionalFormatting sqref="AA87:AD91">
    <cfRule type="expression" dxfId="1222" priority="1267">
      <formula>AA87&lt;AF87</formula>
    </cfRule>
  </conditionalFormatting>
  <conditionalFormatting sqref="AA87:AD91">
    <cfRule type="expression" dxfId="1221" priority="1266">
      <formula>AA87&lt;AK87</formula>
    </cfRule>
  </conditionalFormatting>
  <conditionalFormatting sqref="AA92:AD92">
    <cfRule type="expression" dxfId="1220" priority="1265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1219" priority="1263">
      <formula>AND($P92&lt;$Z92,$Z92&lt;&gt;0)</formula>
    </cfRule>
    <cfRule type="expression" dxfId="1218" priority="1264">
      <formula>AND(SUM($D92:$O92)&lt;&gt;0,$P92=0)</formula>
    </cfRule>
  </conditionalFormatting>
  <conditionalFormatting sqref="AA92:AD92">
    <cfRule type="expression" dxfId="1217" priority="1262">
      <formula>AND($P92&lt;$U92,$U92&lt;&gt;0)</formula>
    </cfRule>
  </conditionalFormatting>
  <conditionalFormatting sqref="AA92:AD92">
    <cfRule type="expression" dxfId="1216" priority="1261">
      <formula>AA92&lt;AF92</formula>
    </cfRule>
  </conditionalFormatting>
  <conditionalFormatting sqref="AA92:AD92">
    <cfRule type="expression" dxfId="1215" priority="1260">
      <formula>AA92&lt;AK92</formula>
    </cfRule>
  </conditionalFormatting>
  <conditionalFormatting sqref="AA66:AD66">
    <cfRule type="expression" dxfId="1214" priority="1259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1213" priority="1257">
      <formula>AND($P66&lt;$Z66,$Z66&lt;&gt;0)</formula>
    </cfRule>
    <cfRule type="expression" dxfId="1212" priority="1258">
      <formula>AND(SUM($D66:$O66)&lt;&gt;0,$P66=0)</formula>
    </cfRule>
  </conditionalFormatting>
  <conditionalFormatting sqref="AA66:AD66">
    <cfRule type="expression" dxfId="1211" priority="1256">
      <formula>AA66&lt;AF66</formula>
    </cfRule>
  </conditionalFormatting>
  <conditionalFormatting sqref="AA66:AD66">
    <cfRule type="expression" dxfId="1210" priority="1255">
      <formula>AA66&lt;AK66</formula>
    </cfRule>
  </conditionalFormatting>
  <conditionalFormatting sqref="AA73:AD73">
    <cfRule type="expression" dxfId="1209" priority="1254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1208" priority="1252">
      <formula>AND($P73&lt;$Z73,$Z73&lt;&gt;0)</formula>
    </cfRule>
    <cfRule type="expression" dxfId="1207" priority="1253">
      <formula>AND(SUM($D73:$O73)&lt;&gt;0,$P73=0)</formula>
    </cfRule>
  </conditionalFormatting>
  <conditionalFormatting sqref="AA73:AD73">
    <cfRule type="expression" dxfId="1206" priority="1251">
      <formula>AA73&lt;AF73</formula>
    </cfRule>
  </conditionalFormatting>
  <conditionalFormatting sqref="AA73:AD73">
    <cfRule type="expression" dxfId="1205" priority="1250">
      <formula>AA73&lt;AK73</formula>
    </cfRule>
  </conditionalFormatting>
  <conditionalFormatting sqref="AA77:AD77">
    <cfRule type="expression" dxfId="1204" priority="1249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1203" priority="1247">
      <formula>AND($P77&lt;$Z77,$Z77&lt;&gt;0)</formula>
    </cfRule>
    <cfRule type="expression" dxfId="1202" priority="1248">
      <formula>AND(SUM($D77:$O77)&lt;&gt;0,$P77=0)</formula>
    </cfRule>
  </conditionalFormatting>
  <conditionalFormatting sqref="AA77:AD77">
    <cfRule type="expression" dxfId="1201" priority="1246">
      <formula>AA77&lt;AF77</formula>
    </cfRule>
  </conditionalFormatting>
  <conditionalFormatting sqref="AA77:AD77">
    <cfRule type="expression" dxfId="1200" priority="1245">
      <formula>AA77&lt;AK77</formula>
    </cfRule>
  </conditionalFormatting>
  <conditionalFormatting sqref="AA82:AD82">
    <cfRule type="expression" dxfId="1199" priority="1244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1198" priority="1242">
      <formula>AND($P82&lt;$Z82,$Z82&lt;&gt;0)</formula>
    </cfRule>
    <cfRule type="expression" dxfId="1197" priority="1243">
      <formula>AND(SUM($D82:$O82)&lt;&gt;0,$P82=0)</formula>
    </cfRule>
  </conditionalFormatting>
  <conditionalFormatting sqref="AA82:AD82">
    <cfRule type="expression" dxfId="1196" priority="1241">
      <formula>AA82&lt;AF82</formula>
    </cfRule>
  </conditionalFormatting>
  <conditionalFormatting sqref="AA82:AD82">
    <cfRule type="expression" dxfId="1195" priority="1240">
      <formula>AA82&lt;AK82</formula>
    </cfRule>
  </conditionalFormatting>
  <conditionalFormatting sqref="AA86:AD86">
    <cfRule type="expression" dxfId="1194" priority="1239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1193" priority="1237">
      <formula>AND($P86&lt;$Z86,$Z86&lt;&gt;0)</formula>
    </cfRule>
    <cfRule type="expression" dxfId="1192" priority="1238">
      <formula>AND(SUM($D86:$O86)&lt;&gt;0,$P86=0)</formula>
    </cfRule>
  </conditionalFormatting>
  <conditionalFormatting sqref="AA86:AD86">
    <cfRule type="expression" dxfId="1191" priority="1236">
      <formula>AA86&lt;AF86</formula>
    </cfRule>
  </conditionalFormatting>
  <conditionalFormatting sqref="AA86:AD86">
    <cfRule type="expression" dxfId="1190" priority="1235">
      <formula>AA86&lt;AK86</formula>
    </cfRule>
  </conditionalFormatting>
  <conditionalFormatting sqref="AA67:AD71">
    <cfRule type="expression" dxfId="1189" priority="1234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1188" priority="1232">
      <formula>AND($P67&lt;$Z67,$Z67&lt;&gt;0)</formula>
    </cfRule>
    <cfRule type="expression" dxfId="1187" priority="1233">
      <formula>AND(SUM($D67:$O67)&lt;&gt;0,$P67=0)</formula>
    </cfRule>
  </conditionalFormatting>
  <conditionalFormatting sqref="AA67:AD71">
    <cfRule type="expression" dxfId="1186" priority="1231">
      <formula>AA67&lt;AF67</formula>
    </cfRule>
  </conditionalFormatting>
  <conditionalFormatting sqref="AA67:AD71">
    <cfRule type="expression" dxfId="1185" priority="1230">
      <formula>AA67&lt;AK67</formula>
    </cfRule>
  </conditionalFormatting>
  <conditionalFormatting sqref="AA74:AD75">
    <cfRule type="expression" dxfId="1184" priority="1229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1183" priority="1227">
      <formula>AND($P74&lt;$Z74,$Z74&lt;&gt;0)</formula>
    </cfRule>
    <cfRule type="expression" dxfId="1182" priority="1228">
      <formula>AND(SUM($D74:$O74)&lt;&gt;0,$P74=0)</formula>
    </cfRule>
  </conditionalFormatting>
  <conditionalFormatting sqref="AA74:AD75">
    <cfRule type="expression" dxfId="1181" priority="1226">
      <formula>AA74&lt;AF74</formula>
    </cfRule>
  </conditionalFormatting>
  <conditionalFormatting sqref="AA74:AD75">
    <cfRule type="expression" dxfId="1180" priority="1225">
      <formula>AA74&lt;AK74</formula>
    </cfRule>
  </conditionalFormatting>
  <conditionalFormatting sqref="AA78:AD80">
    <cfRule type="expression" dxfId="1179" priority="1224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1178" priority="1222">
      <formula>AND($P78&lt;$Z78,$Z78&lt;&gt;0)</formula>
    </cfRule>
    <cfRule type="expression" dxfId="1177" priority="1223">
      <formula>AND(SUM($D78:$O78)&lt;&gt;0,$P78=0)</formula>
    </cfRule>
  </conditionalFormatting>
  <conditionalFormatting sqref="AA78:AD80">
    <cfRule type="expression" dxfId="1176" priority="1221">
      <formula>AA78&lt;AF78</formula>
    </cfRule>
  </conditionalFormatting>
  <conditionalFormatting sqref="AA78:AD80">
    <cfRule type="expression" dxfId="1175" priority="1220">
      <formula>AA78&lt;AK78</formula>
    </cfRule>
  </conditionalFormatting>
  <conditionalFormatting sqref="AA83:AD84">
    <cfRule type="expression" dxfId="1174" priority="1219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1173" priority="1217">
      <formula>AND($P83&lt;$Z83,$Z83&lt;&gt;0)</formula>
    </cfRule>
    <cfRule type="expression" dxfId="1172" priority="1218">
      <formula>AND(SUM($D83:$O83)&lt;&gt;0,$P83=0)</formula>
    </cfRule>
  </conditionalFormatting>
  <conditionalFormatting sqref="AA83:AD84">
    <cfRule type="expression" dxfId="1171" priority="1216">
      <formula>AA83&lt;AF83</formula>
    </cfRule>
  </conditionalFormatting>
  <conditionalFormatting sqref="AA83:AD84">
    <cfRule type="expression" dxfId="1170" priority="1215">
      <formula>AA83&lt;AK83</formula>
    </cfRule>
  </conditionalFormatting>
  <conditionalFormatting sqref="AA87:AD91">
    <cfRule type="expression" dxfId="1169" priority="1214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1168" priority="1212">
      <formula>AND($P87&lt;$Z87,$Z87&lt;&gt;0)</formula>
    </cfRule>
    <cfRule type="expression" dxfId="1167" priority="1213">
      <formula>AND(SUM($D87:$O87)&lt;&gt;0,$P87=0)</formula>
    </cfRule>
  </conditionalFormatting>
  <conditionalFormatting sqref="AA87:AD91">
    <cfRule type="expression" dxfId="1166" priority="1211">
      <formula>AA87&lt;AF87</formula>
    </cfRule>
  </conditionalFormatting>
  <conditionalFormatting sqref="AA87:AD91">
    <cfRule type="expression" dxfId="1165" priority="1210">
      <formula>AA87&lt;AK87</formula>
    </cfRule>
  </conditionalFormatting>
  <conditionalFormatting sqref="AA72:AD72">
    <cfRule type="expression" dxfId="1164" priority="1209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1163" priority="1207">
      <formula>AND($P72&lt;$Z72,$Z72&lt;&gt;0)</formula>
    </cfRule>
    <cfRule type="expression" dxfId="1162" priority="1208">
      <formula>AND(SUM($D72:$O72)&lt;&gt;0,$P72=0)</formula>
    </cfRule>
  </conditionalFormatting>
  <conditionalFormatting sqref="AA72:AD72">
    <cfRule type="expression" dxfId="1161" priority="1206">
      <formula>AA72&lt;AF72</formula>
    </cfRule>
  </conditionalFormatting>
  <conditionalFormatting sqref="AA72:AD72">
    <cfRule type="expression" dxfId="1160" priority="1205">
      <formula>AA72&lt;AK72</formula>
    </cfRule>
  </conditionalFormatting>
  <conditionalFormatting sqref="AA76:AD76">
    <cfRule type="expression" dxfId="1159" priority="1204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1158" priority="1202">
      <formula>AND($P76&lt;$Z76,$Z76&lt;&gt;0)</formula>
    </cfRule>
    <cfRule type="expression" dxfId="1157" priority="1203">
      <formula>AND(SUM($D76:$O76)&lt;&gt;0,$P76=0)</formula>
    </cfRule>
  </conditionalFormatting>
  <conditionalFormatting sqref="AA76:AD76">
    <cfRule type="expression" dxfId="1156" priority="1201">
      <formula>AA76&lt;AF76</formula>
    </cfRule>
  </conditionalFormatting>
  <conditionalFormatting sqref="AA76:AD76">
    <cfRule type="expression" dxfId="1155" priority="1200">
      <formula>AA76&lt;AK76</formula>
    </cfRule>
  </conditionalFormatting>
  <conditionalFormatting sqref="AA81:AD81">
    <cfRule type="expression" dxfId="1154" priority="1199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1153" priority="1197">
      <formula>AND($P81&lt;$Z81,$Z81&lt;&gt;0)</formula>
    </cfRule>
    <cfRule type="expression" dxfId="1152" priority="1198">
      <formula>AND(SUM($D81:$O81)&lt;&gt;0,$P81=0)</formula>
    </cfRule>
  </conditionalFormatting>
  <conditionalFormatting sqref="AA81:AD81">
    <cfRule type="expression" dxfId="1151" priority="1196">
      <formula>AA81&lt;AF81</formula>
    </cfRule>
  </conditionalFormatting>
  <conditionalFormatting sqref="AA81:AD81">
    <cfRule type="expression" dxfId="1150" priority="1195">
      <formula>AA81&lt;AK81</formula>
    </cfRule>
  </conditionalFormatting>
  <conditionalFormatting sqref="AA85:AD85">
    <cfRule type="expression" dxfId="1149" priority="1194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1148" priority="1192">
      <formula>AND($P85&lt;$Z85,$Z85&lt;&gt;0)</formula>
    </cfRule>
    <cfRule type="expression" dxfId="1147" priority="1193">
      <formula>AND(SUM($D85:$O85)&lt;&gt;0,$P85=0)</formula>
    </cfRule>
  </conditionalFormatting>
  <conditionalFormatting sqref="AA85:AD85">
    <cfRule type="expression" dxfId="1146" priority="1191">
      <formula>AA85&lt;AF85</formula>
    </cfRule>
  </conditionalFormatting>
  <conditionalFormatting sqref="AA85:AD85">
    <cfRule type="expression" dxfId="1145" priority="1190">
      <formula>AA85&lt;AK85</formula>
    </cfRule>
  </conditionalFormatting>
  <conditionalFormatting sqref="AA92:AD92">
    <cfRule type="expression" dxfId="1144" priority="1189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1143" priority="1187">
      <formula>AND($P92&lt;$Z92,$Z92&lt;&gt;0)</formula>
    </cfRule>
    <cfRule type="expression" dxfId="1142" priority="1188">
      <formula>AND(SUM($D92:$O92)&lt;&gt;0,$P92=0)</formula>
    </cfRule>
  </conditionalFormatting>
  <conditionalFormatting sqref="AA92:AD92">
    <cfRule type="expression" dxfId="1141" priority="1186">
      <formula>AA92&lt;AF92</formula>
    </cfRule>
  </conditionalFormatting>
  <conditionalFormatting sqref="AA92:AD92">
    <cfRule type="expression" dxfId="1140" priority="1185">
      <formula>AA92&lt;AK92</formula>
    </cfRule>
  </conditionalFormatting>
  <conditionalFormatting sqref="AA66:AD66">
    <cfRule type="expression" dxfId="1139" priority="1184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1138" priority="1182">
      <formula>AND($P66&lt;$Z66,$Z66&lt;&gt;0)</formula>
    </cfRule>
    <cfRule type="expression" dxfId="1137" priority="1183">
      <formula>AND(SUM($D66:$O66)&lt;&gt;0,$P66=0)</formula>
    </cfRule>
  </conditionalFormatting>
  <conditionalFormatting sqref="AA66:AD66">
    <cfRule type="expression" dxfId="1136" priority="1181">
      <formula>AND($P66&lt;$U66,$U66&lt;&gt;0)</formula>
    </cfRule>
  </conditionalFormatting>
  <conditionalFormatting sqref="AA66:AD66">
    <cfRule type="expression" dxfId="1135" priority="1180">
      <formula>AA66&lt;AF66</formula>
    </cfRule>
  </conditionalFormatting>
  <conditionalFormatting sqref="AA66:AD66">
    <cfRule type="expression" dxfId="1134" priority="1179">
      <formula>AA66&lt;AK66</formula>
    </cfRule>
  </conditionalFormatting>
  <conditionalFormatting sqref="AA73:AD73">
    <cfRule type="expression" dxfId="1133" priority="1178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1132" priority="1176">
      <formula>AND($P73&lt;$Z73,$Z73&lt;&gt;0)</formula>
    </cfRule>
    <cfRule type="expression" dxfId="1131" priority="1177">
      <formula>AND(SUM($D73:$O73)&lt;&gt;0,$P73=0)</formula>
    </cfRule>
  </conditionalFormatting>
  <conditionalFormatting sqref="AA73:AD73">
    <cfRule type="expression" dxfId="1130" priority="1175">
      <formula>AND($P73&lt;$U73,$U73&lt;&gt;0)</formula>
    </cfRule>
  </conditionalFormatting>
  <conditionalFormatting sqref="AA73:AD73">
    <cfRule type="expression" dxfId="1129" priority="1174">
      <formula>AA73&lt;AF73</formula>
    </cfRule>
  </conditionalFormatting>
  <conditionalFormatting sqref="AA73:AD73">
    <cfRule type="expression" dxfId="1128" priority="1173">
      <formula>AA73&lt;AK73</formula>
    </cfRule>
  </conditionalFormatting>
  <conditionalFormatting sqref="AA77:AD77">
    <cfRule type="expression" dxfId="1127" priority="1172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1126" priority="1170">
      <formula>AND($P77&lt;$Z77,$Z77&lt;&gt;0)</formula>
    </cfRule>
    <cfRule type="expression" dxfId="1125" priority="1171">
      <formula>AND(SUM($D77:$O77)&lt;&gt;0,$P77=0)</formula>
    </cfRule>
  </conditionalFormatting>
  <conditionalFormatting sqref="AA77:AD77">
    <cfRule type="expression" dxfId="1124" priority="1169">
      <formula>AND($P77&lt;$U77,$U77&lt;&gt;0)</formula>
    </cfRule>
  </conditionalFormatting>
  <conditionalFormatting sqref="AA77:AD77">
    <cfRule type="expression" dxfId="1123" priority="1168">
      <formula>AA77&lt;AF77</formula>
    </cfRule>
  </conditionalFormatting>
  <conditionalFormatting sqref="AA77:AD77">
    <cfRule type="expression" dxfId="1122" priority="1167">
      <formula>AA77&lt;AK77</formula>
    </cfRule>
  </conditionalFormatting>
  <conditionalFormatting sqref="AA82:AD82">
    <cfRule type="expression" dxfId="1121" priority="1166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1120" priority="1164">
      <formula>AND($P82&lt;$Z82,$Z82&lt;&gt;0)</formula>
    </cfRule>
    <cfRule type="expression" dxfId="1119" priority="1165">
      <formula>AND(SUM($D82:$O82)&lt;&gt;0,$P82=0)</formula>
    </cfRule>
  </conditionalFormatting>
  <conditionalFormatting sqref="AA82:AD82">
    <cfRule type="expression" dxfId="1118" priority="1163">
      <formula>AND($P82&lt;$U82,$U82&lt;&gt;0)</formula>
    </cfRule>
  </conditionalFormatting>
  <conditionalFormatting sqref="AA82:AD82">
    <cfRule type="expression" dxfId="1117" priority="1162">
      <formula>AA82&lt;AF82</formula>
    </cfRule>
  </conditionalFormatting>
  <conditionalFormatting sqref="AA82:AD82">
    <cfRule type="expression" dxfId="1116" priority="1161">
      <formula>AA82&lt;AK82</formula>
    </cfRule>
  </conditionalFormatting>
  <conditionalFormatting sqref="AA86:AD86">
    <cfRule type="expression" dxfId="1115" priority="1160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1114" priority="1158">
      <formula>AND($P86&lt;$Z86,$Z86&lt;&gt;0)</formula>
    </cfRule>
    <cfRule type="expression" dxfId="1113" priority="1159">
      <formula>AND(SUM($D86:$O86)&lt;&gt;0,$P86=0)</formula>
    </cfRule>
  </conditionalFormatting>
  <conditionalFormatting sqref="AA86:AD86">
    <cfRule type="expression" dxfId="1112" priority="1157">
      <formula>AND($P86&lt;$U86,$U86&lt;&gt;0)</formula>
    </cfRule>
  </conditionalFormatting>
  <conditionalFormatting sqref="AA86:AD86">
    <cfRule type="expression" dxfId="1111" priority="1156">
      <formula>AA86&lt;AF86</formula>
    </cfRule>
  </conditionalFormatting>
  <conditionalFormatting sqref="AA86:AD86">
    <cfRule type="expression" dxfId="1110" priority="1155">
      <formula>AA86&lt;AK86</formula>
    </cfRule>
  </conditionalFormatting>
  <conditionalFormatting sqref="AA67:AD71">
    <cfRule type="expression" dxfId="1109" priority="1154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1108" priority="1152">
      <formula>AND($P67&lt;$Z67,$Z67&lt;&gt;0)</formula>
    </cfRule>
    <cfRule type="expression" dxfId="1107" priority="1153">
      <formula>AND(SUM($D67:$O67)&lt;&gt;0,$P67=0)</formula>
    </cfRule>
  </conditionalFormatting>
  <conditionalFormatting sqref="AA67:AD71">
    <cfRule type="expression" dxfId="1106" priority="1151">
      <formula>AND($P67&lt;$U67,$U67&lt;&gt;0)</formula>
    </cfRule>
  </conditionalFormatting>
  <conditionalFormatting sqref="AA67:AD71">
    <cfRule type="expression" dxfId="1105" priority="1150">
      <formula>AA67&lt;AF67</formula>
    </cfRule>
  </conditionalFormatting>
  <conditionalFormatting sqref="AA67:AD71">
    <cfRule type="expression" dxfId="1104" priority="1149">
      <formula>AA67&lt;AK67</formula>
    </cfRule>
  </conditionalFormatting>
  <conditionalFormatting sqref="AA74:AD75">
    <cfRule type="expression" dxfId="1103" priority="1148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1102" priority="1146">
      <formula>AND($P74&lt;$Z74,$Z74&lt;&gt;0)</formula>
    </cfRule>
    <cfRule type="expression" dxfId="1101" priority="1147">
      <formula>AND(SUM($D74:$O74)&lt;&gt;0,$P74=0)</formula>
    </cfRule>
  </conditionalFormatting>
  <conditionalFormatting sqref="AA74:AD75">
    <cfRule type="expression" dxfId="1100" priority="1145">
      <formula>AND($P74&lt;$U74,$U74&lt;&gt;0)</formula>
    </cfRule>
  </conditionalFormatting>
  <conditionalFormatting sqref="AA74:AD75">
    <cfRule type="expression" dxfId="1099" priority="1144">
      <formula>AA74&lt;AF74</formula>
    </cfRule>
  </conditionalFormatting>
  <conditionalFormatting sqref="AA74:AD75">
    <cfRule type="expression" dxfId="1098" priority="1143">
      <formula>AA74&lt;AK74</formula>
    </cfRule>
  </conditionalFormatting>
  <conditionalFormatting sqref="AA78:AD80">
    <cfRule type="expression" dxfId="1097" priority="1142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1096" priority="1140">
      <formula>AND($P78&lt;$Z78,$Z78&lt;&gt;0)</formula>
    </cfRule>
    <cfRule type="expression" dxfId="1095" priority="1141">
      <formula>AND(SUM($D78:$O78)&lt;&gt;0,$P78=0)</formula>
    </cfRule>
  </conditionalFormatting>
  <conditionalFormatting sqref="AA78:AD80">
    <cfRule type="expression" dxfId="1094" priority="1139">
      <formula>AND($P78&lt;$U78,$U78&lt;&gt;0)</formula>
    </cfRule>
  </conditionalFormatting>
  <conditionalFormatting sqref="AA78:AD80">
    <cfRule type="expression" dxfId="1093" priority="1138">
      <formula>AA78&lt;AF78</formula>
    </cfRule>
  </conditionalFormatting>
  <conditionalFormatting sqref="AA78:AD80">
    <cfRule type="expression" dxfId="1092" priority="1137">
      <formula>AA78&lt;AK78</formula>
    </cfRule>
  </conditionalFormatting>
  <conditionalFormatting sqref="AA83:AD84">
    <cfRule type="expression" dxfId="1091" priority="1136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1090" priority="1134">
      <formula>AND($P83&lt;$Z83,$Z83&lt;&gt;0)</formula>
    </cfRule>
    <cfRule type="expression" dxfId="1089" priority="1135">
      <formula>AND(SUM($D83:$O83)&lt;&gt;0,$P83=0)</formula>
    </cfRule>
  </conditionalFormatting>
  <conditionalFormatting sqref="AA83:AD84">
    <cfRule type="expression" dxfId="1088" priority="1133">
      <formula>AND($P83&lt;$U83,$U83&lt;&gt;0)</formula>
    </cfRule>
  </conditionalFormatting>
  <conditionalFormatting sqref="AA83:AD84">
    <cfRule type="expression" dxfId="1087" priority="1132">
      <formula>AA83&lt;AF83</formula>
    </cfRule>
  </conditionalFormatting>
  <conditionalFormatting sqref="AA83:AD84">
    <cfRule type="expression" dxfId="1086" priority="1131">
      <formula>AA83&lt;AK83</formula>
    </cfRule>
  </conditionalFormatting>
  <conditionalFormatting sqref="AA87:AD91">
    <cfRule type="expression" dxfId="1085" priority="1130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1084" priority="1128">
      <formula>AND($P87&lt;$Z87,$Z87&lt;&gt;0)</formula>
    </cfRule>
    <cfRule type="expression" dxfId="1083" priority="1129">
      <formula>AND(SUM($D87:$O87)&lt;&gt;0,$P87=0)</formula>
    </cfRule>
  </conditionalFormatting>
  <conditionalFormatting sqref="AA87:AD91">
    <cfRule type="expression" dxfId="1082" priority="1127">
      <formula>AND($P87&lt;$U87,$U87&lt;&gt;0)</formula>
    </cfRule>
  </conditionalFormatting>
  <conditionalFormatting sqref="AA87:AD91">
    <cfRule type="expression" dxfId="1081" priority="1126">
      <formula>AA87&lt;AF87</formula>
    </cfRule>
  </conditionalFormatting>
  <conditionalFormatting sqref="AA87:AD91">
    <cfRule type="expression" dxfId="1080" priority="1125">
      <formula>AA87&lt;AK87</formula>
    </cfRule>
  </conditionalFormatting>
  <conditionalFormatting sqref="AA72:AD72">
    <cfRule type="expression" dxfId="1079" priority="1124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1078" priority="1122">
      <formula>AND($P72&lt;$Z72,$Z72&lt;&gt;0)</formula>
    </cfRule>
    <cfRule type="expression" dxfId="1077" priority="1123">
      <formula>AND(SUM($D72:$O72)&lt;&gt;0,$P72=0)</formula>
    </cfRule>
  </conditionalFormatting>
  <conditionalFormatting sqref="AA72:AD72">
    <cfRule type="expression" dxfId="1076" priority="1121">
      <formula>AND($P72&lt;$U72,$U72&lt;&gt;0)</formula>
    </cfRule>
  </conditionalFormatting>
  <conditionalFormatting sqref="AA72:AD72">
    <cfRule type="expression" dxfId="1075" priority="1120">
      <formula>AA72&lt;AF72</formula>
    </cfRule>
  </conditionalFormatting>
  <conditionalFormatting sqref="AA72:AD72">
    <cfRule type="expression" dxfId="1074" priority="1119">
      <formula>AA72&lt;AK72</formula>
    </cfRule>
  </conditionalFormatting>
  <conditionalFormatting sqref="AA76:AD76">
    <cfRule type="expression" dxfId="1073" priority="1118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1072" priority="1116">
      <formula>AND($P76&lt;$Z76,$Z76&lt;&gt;0)</formula>
    </cfRule>
    <cfRule type="expression" dxfId="1071" priority="1117">
      <formula>AND(SUM($D76:$O76)&lt;&gt;0,$P76=0)</formula>
    </cfRule>
  </conditionalFormatting>
  <conditionalFormatting sqref="AA76:AD76">
    <cfRule type="expression" dxfId="1070" priority="1115">
      <formula>AND($P76&lt;$U76,$U76&lt;&gt;0)</formula>
    </cfRule>
  </conditionalFormatting>
  <conditionalFormatting sqref="AA76:AD76">
    <cfRule type="expression" dxfId="1069" priority="1114">
      <formula>AA76&lt;AF76</formula>
    </cfRule>
  </conditionalFormatting>
  <conditionalFormatting sqref="AA76:AD76">
    <cfRule type="expression" dxfId="1068" priority="1113">
      <formula>AA76&lt;AK76</formula>
    </cfRule>
  </conditionalFormatting>
  <conditionalFormatting sqref="AA81:AD81">
    <cfRule type="expression" dxfId="1067" priority="1112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1066" priority="1110">
      <formula>AND($P81&lt;$Z81,$Z81&lt;&gt;0)</formula>
    </cfRule>
    <cfRule type="expression" dxfId="1065" priority="1111">
      <formula>AND(SUM($D81:$O81)&lt;&gt;0,$P81=0)</formula>
    </cfRule>
  </conditionalFormatting>
  <conditionalFormatting sqref="AA81:AD81">
    <cfRule type="expression" dxfId="1064" priority="1109">
      <formula>AND($P81&lt;$U81,$U81&lt;&gt;0)</formula>
    </cfRule>
  </conditionalFormatting>
  <conditionalFormatting sqref="AA81:AD81">
    <cfRule type="expression" dxfId="1063" priority="1108">
      <formula>AA81&lt;AF81</formula>
    </cfRule>
  </conditionalFormatting>
  <conditionalFormatting sqref="AA81:AD81">
    <cfRule type="expression" dxfId="1062" priority="1107">
      <formula>AA81&lt;AK81</formula>
    </cfRule>
  </conditionalFormatting>
  <conditionalFormatting sqref="AA85:AD85">
    <cfRule type="expression" dxfId="1061" priority="1106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1060" priority="1104">
      <formula>AND($P85&lt;$Z85,$Z85&lt;&gt;0)</formula>
    </cfRule>
    <cfRule type="expression" dxfId="1059" priority="1105">
      <formula>AND(SUM($D85:$O85)&lt;&gt;0,$P85=0)</formula>
    </cfRule>
  </conditionalFormatting>
  <conditionalFormatting sqref="AA85:AD85">
    <cfRule type="expression" dxfId="1058" priority="1103">
      <formula>AND($P85&lt;$U85,$U85&lt;&gt;0)</formula>
    </cfRule>
  </conditionalFormatting>
  <conditionalFormatting sqref="AA85:AD85">
    <cfRule type="expression" dxfId="1057" priority="1102">
      <formula>AA85&lt;AF85</formula>
    </cfRule>
  </conditionalFormatting>
  <conditionalFormatting sqref="AA85:AD85">
    <cfRule type="expression" dxfId="1056" priority="1101">
      <formula>AA85&lt;AK85</formula>
    </cfRule>
  </conditionalFormatting>
  <conditionalFormatting sqref="AA92:AD92">
    <cfRule type="expression" dxfId="1055" priority="1100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1054" priority="1098">
      <formula>AND($P92&lt;$Z92,$Z92&lt;&gt;0)</formula>
    </cfRule>
    <cfRule type="expression" dxfId="1053" priority="1099">
      <formula>AND(SUM($D92:$O92)&lt;&gt;0,$P92=0)</formula>
    </cfRule>
  </conditionalFormatting>
  <conditionalFormatting sqref="AA92:AD92">
    <cfRule type="expression" dxfId="1052" priority="1097">
      <formula>AND($P92&lt;$U92,$U92&lt;&gt;0)</formula>
    </cfRule>
  </conditionalFormatting>
  <conditionalFormatting sqref="AA92:AD92">
    <cfRule type="expression" dxfId="1051" priority="1096">
      <formula>AA92&lt;AF92</formula>
    </cfRule>
  </conditionalFormatting>
  <conditionalFormatting sqref="AA92:AD92">
    <cfRule type="expression" dxfId="1050" priority="1095">
      <formula>AA92&lt;AK92</formula>
    </cfRule>
  </conditionalFormatting>
  <conditionalFormatting sqref="AA66:AD66">
    <cfRule type="expression" dxfId="1049" priority="1094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1048" priority="1092">
      <formula>AND($P66&lt;$Z66,$Z66&lt;&gt;0)</formula>
    </cfRule>
    <cfRule type="expression" dxfId="1047" priority="1093">
      <formula>AND(SUM($D66:$O66)&lt;&gt;0,$P66=0)</formula>
    </cfRule>
  </conditionalFormatting>
  <conditionalFormatting sqref="AA66:AD66">
    <cfRule type="expression" dxfId="1046" priority="1091">
      <formula>AND($P66&lt;$U66,$U66&lt;&gt;0)</formula>
    </cfRule>
  </conditionalFormatting>
  <conditionalFormatting sqref="AA66:AD66">
    <cfRule type="expression" dxfId="1045" priority="1090">
      <formula>AA66&lt;AF66</formula>
    </cfRule>
  </conditionalFormatting>
  <conditionalFormatting sqref="AA66:AD66">
    <cfRule type="expression" dxfId="1044" priority="1089">
      <formula>AA66&lt;AK66</formula>
    </cfRule>
  </conditionalFormatting>
  <conditionalFormatting sqref="AA73:AD73">
    <cfRule type="expression" dxfId="1043" priority="1088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1042" priority="1086">
      <formula>AND($P73&lt;$Z73,$Z73&lt;&gt;0)</formula>
    </cfRule>
    <cfRule type="expression" dxfId="1041" priority="1087">
      <formula>AND(SUM($D73:$O73)&lt;&gt;0,$P73=0)</formula>
    </cfRule>
  </conditionalFormatting>
  <conditionalFormatting sqref="AA73:AD73">
    <cfRule type="expression" dxfId="1040" priority="1085">
      <formula>AND($P73&lt;$U73,$U73&lt;&gt;0)</formula>
    </cfRule>
  </conditionalFormatting>
  <conditionalFormatting sqref="AA73:AD73">
    <cfRule type="expression" dxfId="1039" priority="1084">
      <formula>AA73&lt;AF73</formula>
    </cfRule>
  </conditionalFormatting>
  <conditionalFormatting sqref="AA73:AD73">
    <cfRule type="expression" dxfId="1038" priority="1083">
      <formula>AA73&lt;AK73</formula>
    </cfRule>
  </conditionalFormatting>
  <conditionalFormatting sqref="AA77:AD77">
    <cfRule type="expression" dxfId="1037" priority="1082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1036" priority="1080">
      <formula>AND($P77&lt;$Z77,$Z77&lt;&gt;0)</formula>
    </cfRule>
    <cfRule type="expression" dxfId="1035" priority="1081">
      <formula>AND(SUM($D77:$O77)&lt;&gt;0,$P77=0)</formula>
    </cfRule>
  </conditionalFormatting>
  <conditionalFormatting sqref="AA77:AD77">
    <cfRule type="expression" dxfId="1034" priority="1079">
      <formula>AND($P77&lt;$U77,$U77&lt;&gt;0)</formula>
    </cfRule>
  </conditionalFormatting>
  <conditionalFormatting sqref="AA77:AD77">
    <cfRule type="expression" dxfId="1033" priority="1078">
      <formula>AA77&lt;AF77</formula>
    </cfRule>
  </conditionalFormatting>
  <conditionalFormatting sqref="AA77:AD77">
    <cfRule type="expression" dxfId="1032" priority="1077">
      <formula>AA77&lt;AK77</formula>
    </cfRule>
  </conditionalFormatting>
  <conditionalFormatting sqref="AA82:AD82">
    <cfRule type="expression" dxfId="1031" priority="1076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1030" priority="1074">
      <formula>AND($P82&lt;$Z82,$Z82&lt;&gt;0)</formula>
    </cfRule>
    <cfRule type="expression" dxfId="1029" priority="1075">
      <formula>AND(SUM($D82:$O82)&lt;&gt;0,$P82=0)</formula>
    </cfRule>
  </conditionalFormatting>
  <conditionalFormatting sqref="AA82:AD82">
    <cfRule type="expression" dxfId="1028" priority="1073">
      <formula>AND($P82&lt;$U82,$U82&lt;&gt;0)</formula>
    </cfRule>
  </conditionalFormatting>
  <conditionalFormatting sqref="AA82:AD82">
    <cfRule type="expression" dxfId="1027" priority="1072">
      <formula>AA82&lt;AF82</formula>
    </cfRule>
  </conditionalFormatting>
  <conditionalFormatting sqref="AA82:AD82">
    <cfRule type="expression" dxfId="1026" priority="1071">
      <formula>AA82&lt;AK82</formula>
    </cfRule>
  </conditionalFormatting>
  <conditionalFormatting sqref="AA86:AD86">
    <cfRule type="expression" dxfId="1025" priority="1070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1024" priority="1068">
      <formula>AND($P86&lt;$Z86,$Z86&lt;&gt;0)</formula>
    </cfRule>
    <cfRule type="expression" dxfId="1023" priority="1069">
      <formula>AND(SUM($D86:$O86)&lt;&gt;0,$P86=0)</formula>
    </cfRule>
  </conditionalFormatting>
  <conditionalFormatting sqref="AA86:AD86">
    <cfRule type="expression" dxfId="1022" priority="1067">
      <formula>AND($P86&lt;$U86,$U86&lt;&gt;0)</formula>
    </cfRule>
  </conditionalFormatting>
  <conditionalFormatting sqref="AA86:AD86">
    <cfRule type="expression" dxfId="1021" priority="1066">
      <formula>AA86&lt;AF86</formula>
    </cfRule>
  </conditionalFormatting>
  <conditionalFormatting sqref="AA86:AD86">
    <cfRule type="expression" dxfId="1020" priority="1065">
      <formula>AA86&lt;AK86</formula>
    </cfRule>
  </conditionalFormatting>
  <conditionalFormatting sqref="AA67:AD71">
    <cfRule type="expression" dxfId="1019" priority="1064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1018" priority="1062">
      <formula>AND($P67&lt;$Z67,$Z67&lt;&gt;0)</formula>
    </cfRule>
    <cfRule type="expression" dxfId="1017" priority="1063">
      <formula>AND(SUM($D67:$O67)&lt;&gt;0,$P67=0)</formula>
    </cfRule>
  </conditionalFormatting>
  <conditionalFormatting sqref="AA67:AD71">
    <cfRule type="expression" dxfId="1016" priority="1061">
      <formula>AND($P67&lt;$U67,$U67&lt;&gt;0)</formula>
    </cfRule>
  </conditionalFormatting>
  <conditionalFormatting sqref="AA67:AD71">
    <cfRule type="expression" dxfId="1015" priority="1060">
      <formula>AA67&lt;AF67</formula>
    </cfRule>
  </conditionalFormatting>
  <conditionalFormatting sqref="AA67:AD71">
    <cfRule type="expression" dxfId="1014" priority="1059">
      <formula>AA67&lt;AK67</formula>
    </cfRule>
  </conditionalFormatting>
  <conditionalFormatting sqref="AA74:AD75">
    <cfRule type="expression" dxfId="1013" priority="1058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1012" priority="1056">
      <formula>AND($P74&lt;$Z74,$Z74&lt;&gt;0)</formula>
    </cfRule>
    <cfRule type="expression" dxfId="1011" priority="1057">
      <formula>AND(SUM($D74:$O74)&lt;&gt;0,$P74=0)</formula>
    </cfRule>
  </conditionalFormatting>
  <conditionalFormatting sqref="AA74:AD75">
    <cfRule type="expression" dxfId="1010" priority="1055">
      <formula>AND($P74&lt;$U74,$U74&lt;&gt;0)</formula>
    </cfRule>
  </conditionalFormatting>
  <conditionalFormatting sqref="AA74:AD75">
    <cfRule type="expression" dxfId="1009" priority="1054">
      <formula>AA74&lt;AF74</formula>
    </cfRule>
  </conditionalFormatting>
  <conditionalFormatting sqref="AA74:AD75">
    <cfRule type="expression" dxfId="1008" priority="1053">
      <formula>AA74&lt;AK74</formula>
    </cfRule>
  </conditionalFormatting>
  <conditionalFormatting sqref="AA78:AD80">
    <cfRule type="expression" dxfId="1007" priority="1052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1006" priority="1050">
      <formula>AND($P78&lt;$Z78,$Z78&lt;&gt;0)</formula>
    </cfRule>
    <cfRule type="expression" dxfId="1005" priority="1051">
      <formula>AND(SUM($D78:$O78)&lt;&gt;0,$P78=0)</formula>
    </cfRule>
  </conditionalFormatting>
  <conditionalFormatting sqref="AA78:AD80">
    <cfRule type="expression" dxfId="1004" priority="1049">
      <formula>AND($P78&lt;$U78,$U78&lt;&gt;0)</formula>
    </cfRule>
  </conditionalFormatting>
  <conditionalFormatting sqref="AA78:AD80">
    <cfRule type="expression" dxfId="1003" priority="1048">
      <formula>AA78&lt;AF78</formula>
    </cfRule>
  </conditionalFormatting>
  <conditionalFormatting sqref="AA78:AD80">
    <cfRule type="expression" dxfId="1002" priority="1047">
      <formula>AA78&lt;AK78</formula>
    </cfRule>
  </conditionalFormatting>
  <conditionalFormatting sqref="AA83:AD84">
    <cfRule type="expression" dxfId="1001" priority="1046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1000" priority="1044">
      <formula>AND($P83&lt;$Z83,$Z83&lt;&gt;0)</formula>
    </cfRule>
    <cfRule type="expression" dxfId="999" priority="1045">
      <formula>AND(SUM($D83:$O83)&lt;&gt;0,$P83=0)</formula>
    </cfRule>
  </conditionalFormatting>
  <conditionalFormatting sqref="AA83:AD84">
    <cfRule type="expression" dxfId="998" priority="1043">
      <formula>AND($P83&lt;$U83,$U83&lt;&gt;0)</formula>
    </cfRule>
  </conditionalFormatting>
  <conditionalFormatting sqref="AA83:AD84">
    <cfRule type="expression" dxfId="997" priority="1042">
      <formula>AA83&lt;AF83</formula>
    </cfRule>
  </conditionalFormatting>
  <conditionalFormatting sqref="AA83:AD84">
    <cfRule type="expression" dxfId="996" priority="1041">
      <formula>AA83&lt;AK83</formula>
    </cfRule>
  </conditionalFormatting>
  <conditionalFormatting sqref="AA87:AD91">
    <cfRule type="expression" dxfId="995" priority="1040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994" priority="1038">
      <formula>AND($P87&lt;$Z87,$Z87&lt;&gt;0)</formula>
    </cfRule>
    <cfRule type="expression" dxfId="993" priority="1039">
      <formula>AND(SUM($D87:$O87)&lt;&gt;0,$P87=0)</formula>
    </cfRule>
  </conditionalFormatting>
  <conditionalFormatting sqref="AA87:AD91">
    <cfRule type="expression" dxfId="992" priority="1037">
      <formula>AND($P87&lt;$U87,$U87&lt;&gt;0)</formula>
    </cfRule>
  </conditionalFormatting>
  <conditionalFormatting sqref="AA87:AD91">
    <cfRule type="expression" dxfId="991" priority="1036">
      <formula>AA87&lt;AF87</formula>
    </cfRule>
  </conditionalFormatting>
  <conditionalFormatting sqref="AA87:AD91">
    <cfRule type="expression" dxfId="990" priority="1035">
      <formula>AA87&lt;AK87</formula>
    </cfRule>
  </conditionalFormatting>
  <conditionalFormatting sqref="AA72:AD72">
    <cfRule type="expression" dxfId="989" priority="1034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988" priority="1032">
      <formula>AND($P72&lt;$Z72,$Z72&lt;&gt;0)</formula>
    </cfRule>
    <cfRule type="expression" dxfId="987" priority="1033">
      <formula>AND(SUM($D72:$O72)&lt;&gt;0,$P72=0)</formula>
    </cfRule>
  </conditionalFormatting>
  <conditionalFormatting sqref="AA72:AD72">
    <cfRule type="expression" dxfId="986" priority="1031">
      <formula>AND($P72&lt;$U72,$U72&lt;&gt;0)</formula>
    </cfRule>
  </conditionalFormatting>
  <conditionalFormatting sqref="AA72:AD72">
    <cfRule type="expression" dxfId="985" priority="1030">
      <formula>AA72&lt;AF72</formula>
    </cfRule>
  </conditionalFormatting>
  <conditionalFormatting sqref="AA72:AD72">
    <cfRule type="expression" dxfId="984" priority="1029">
      <formula>AA72&lt;AK72</formula>
    </cfRule>
  </conditionalFormatting>
  <conditionalFormatting sqref="AA76:AD76">
    <cfRule type="expression" dxfId="983" priority="1028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982" priority="1026">
      <formula>AND($P76&lt;$Z76,$Z76&lt;&gt;0)</formula>
    </cfRule>
    <cfRule type="expression" dxfId="981" priority="1027">
      <formula>AND(SUM($D76:$O76)&lt;&gt;0,$P76=0)</formula>
    </cfRule>
  </conditionalFormatting>
  <conditionalFormatting sqref="AA76:AD76">
    <cfRule type="expression" dxfId="980" priority="1025">
      <formula>AND($P76&lt;$U76,$U76&lt;&gt;0)</formula>
    </cfRule>
  </conditionalFormatting>
  <conditionalFormatting sqref="AA76:AD76">
    <cfRule type="expression" dxfId="979" priority="1024">
      <formula>AA76&lt;AF76</formula>
    </cfRule>
  </conditionalFormatting>
  <conditionalFormatting sqref="AA76:AD76">
    <cfRule type="expression" dxfId="978" priority="1023">
      <formula>AA76&lt;AK76</formula>
    </cfRule>
  </conditionalFormatting>
  <conditionalFormatting sqref="AA81:AD81">
    <cfRule type="expression" dxfId="977" priority="1022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976" priority="1020">
      <formula>AND($P81&lt;$Z81,$Z81&lt;&gt;0)</formula>
    </cfRule>
    <cfRule type="expression" dxfId="975" priority="1021">
      <formula>AND(SUM($D81:$O81)&lt;&gt;0,$P81=0)</formula>
    </cfRule>
  </conditionalFormatting>
  <conditionalFormatting sqref="AA81:AD81">
    <cfRule type="expression" dxfId="974" priority="1019">
      <formula>AND($P81&lt;$U81,$U81&lt;&gt;0)</formula>
    </cfRule>
  </conditionalFormatting>
  <conditionalFormatting sqref="AA81:AD81">
    <cfRule type="expression" dxfId="973" priority="1018">
      <formula>AA81&lt;AF81</formula>
    </cfRule>
  </conditionalFormatting>
  <conditionalFormatting sqref="AA81:AD81">
    <cfRule type="expression" dxfId="972" priority="1017">
      <formula>AA81&lt;AK81</formula>
    </cfRule>
  </conditionalFormatting>
  <conditionalFormatting sqref="AA85:AD85">
    <cfRule type="expression" dxfId="971" priority="1016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970" priority="1014">
      <formula>AND($P85&lt;$Z85,$Z85&lt;&gt;0)</formula>
    </cfRule>
    <cfRule type="expression" dxfId="969" priority="1015">
      <formula>AND(SUM($D85:$O85)&lt;&gt;0,$P85=0)</formula>
    </cfRule>
  </conditionalFormatting>
  <conditionalFormatting sqref="AA85:AD85">
    <cfRule type="expression" dxfId="968" priority="1013">
      <formula>AND($P85&lt;$U85,$U85&lt;&gt;0)</formula>
    </cfRule>
  </conditionalFormatting>
  <conditionalFormatting sqref="AA85:AD85">
    <cfRule type="expression" dxfId="967" priority="1012">
      <formula>AA85&lt;AF85</formula>
    </cfRule>
  </conditionalFormatting>
  <conditionalFormatting sqref="AA85:AD85">
    <cfRule type="expression" dxfId="966" priority="1011">
      <formula>AA85&lt;AK85</formula>
    </cfRule>
  </conditionalFormatting>
  <conditionalFormatting sqref="AA92:AD92">
    <cfRule type="expression" dxfId="965" priority="1010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964" priority="1008">
      <formula>AND($P92&lt;$Z92,$Z92&lt;&gt;0)</formula>
    </cfRule>
    <cfRule type="expression" dxfId="963" priority="1009">
      <formula>AND(SUM($D92:$O92)&lt;&gt;0,$P92=0)</formula>
    </cfRule>
  </conditionalFormatting>
  <conditionalFormatting sqref="AA92:AD92">
    <cfRule type="expression" dxfId="962" priority="1007">
      <formula>AND($P92&lt;$U92,$U92&lt;&gt;0)</formula>
    </cfRule>
  </conditionalFormatting>
  <conditionalFormatting sqref="AA92:AD92">
    <cfRule type="expression" dxfId="961" priority="1006">
      <formula>AA92&lt;AF92</formula>
    </cfRule>
  </conditionalFormatting>
  <conditionalFormatting sqref="AA92:AD92">
    <cfRule type="expression" dxfId="960" priority="1005">
      <formula>AA92&lt;AK92</formula>
    </cfRule>
  </conditionalFormatting>
  <conditionalFormatting sqref="AA66:AD66">
    <cfRule type="expression" dxfId="959" priority="1004">
      <formula>AND(OR($Q66&lt;&gt;"",$R66&lt;&gt;"",$S66&lt;&gt;"",$T66&lt;&gt;""),$P66&lt;&gt;SUM($D66:$O66),SUM($D66:$O66)&lt;&gt;0,$P66&lt;&gt;0)</formula>
    </cfRule>
  </conditionalFormatting>
  <conditionalFormatting sqref="AA66:AD66">
    <cfRule type="expression" dxfId="958" priority="1002">
      <formula>AND($P66&lt;$Z66,$Z66&lt;&gt;0)</formula>
    </cfRule>
    <cfRule type="expression" dxfId="957" priority="1003">
      <formula>AND(SUM($D66:$O66)&lt;&gt;0,$P66=0)</formula>
    </cfRule>
  </conditionalFormatting>
  <conditionalFormatting sqref="AA66:AD66">
    <cfRule type="expression" dxfId="956" priority="1001">
      <formula>AND($P66&lt;$U66,$U66&lt;&gt;0)</formula>
    </cfRule>
  </conditionalFormatting>
  <conditionalFormatting sqref="AA66:AD66">
    <cfRule type="expression" dxfId="955" priority="1000">
      <formula>AA66&lt;AF66</formula>
    </cfRule>
  </conditionalFormatting>
  <conditionalFormatting sqref="AA66:AD66">
    <cfRule type="expression" dxfId="954" priority="999">
      <formula>AA66&lt;AK66</formula>
    </cfRule>
  </conditionalFormatting>
  <conditionalFormatting sqref="AA73:AD73">
    <cfRule type="expression" dxfId="953" priority="998">
      <formula>AND(OR($Q73&lt;&gt;"",$R73&lt;&gt;"",$S73&lt;&gt;"",$T73&lt;&gt;""),$P73&lt;&gt;SUM($D73:$O73),SUM($D73:$O73)&lt;&gt;0,$P73&lt;&gt;0)</formula>
    </cfRule>
  </conditionalFormatting>
  <conditionalFormatting sqref="AA73:AD73">
    <cfRule type="expression" dxfId="952" priority="996">
      <formula>AND($P73&lt;$Z73,$Z73&lt;&gt;0)</formula>
    </cfRule>
    <cfRule type="expression" dxfId="951" priority="997">
      <formula>AND(SUM($D73:$O73)&lt;&gt;0,$P73=0)</formula>
    </cfRule>
  </conditionalFormatting>
  <conditionalFormatting sqref="AA73:AD73">
    <cfRule type="expression" dxfId="950" priority="995">
      <formula>AND($P73&lt;$U73,$U73&lt;&gt;0)</formula>
    </cfRule>
  </conditionalFormatting>
  <conditionalFormatting sqref="AA73:AD73">
    <cfRule type="expression" dxfId="949" priority="994">
      <formula>AA73&lt;AF73</formula>
    </cfRule>
  </conditionalFormatting>
  <conditionalFormatting sqref="AA73:AD73">
    <cfRule type="expression" dxfId="948" priority="993">
      <formula>AA73&lt;AK73</formula>
    </cfRule>
  </conditionalFormatting>
  <conditionalFormatting sqref="AA77:AD77">
    <cfRule type="expression" dxfId="947" priority="992">
      <formula>AND(OR($Q77&lt;&gt;"",$R77&lt;&gt;"",$S77&lt;&gt;"",$T77&lt;&gt;""),$P77&lt;&gt;SUM($D77:$O77),SUM($D77:$O77)&lt;&gt;0,$P77&lt;&gt;0)</formula>
    </cfRule>
  </conditionalFormatting>
  <conditionalFormatting sqref="AA77:AD77">
    <cfRule type="expression" dxfId="946" priority="990">
      <formula>AND($P77&lt;$Z77,$Z77&lt;&gt;0)</formula>
    </cfRule>
    <cfRule type="expression" dxfId="945" priority="991">
      <formula>AND(SUM($D77:$O77)&lt;&gt;0,$P77=0)</formula>
    </cfRule>
  </conditionalFormatting>
  <conditionalFormatting sqref="AA77:AD77">
    <cfRule type="expression" dxfId="944" priority="989">
      <formula>AND($P77&lt;$U77,$U77&lt;&gt;0)</formula>
    </cfRule>
  </conditionalFormatting>
  <conditionalFormatting sqref="AA77:AD77">
    <cfRule type="expression" dxfId="943" priority="988">
      <formula>AA77&lt;AF77</formula>
    </cfRule>
  </conditionalFormatting>
  <conditionalFormatting sqref="AA77:AD77">
    <cfRule type="expression" dxfId="942" priority="987">
      <formula>AA77&lt;AK77</formula>
    </cfRule>
  </conditionalFormatting>
  <conditionalFormatting sqref="AA82:AD82">
    <cfRule type="expression" dxfId="941" priority="986">
      <formula>AND(OR($Q82&lt;&gt;"",$R82&lt;&gt;"",$S82&lt;&gt;"",$T82&lt;&gt;""),$P82&lt;&gt;SUM($D82:$O82),SUM($D82:$O82)&lt;&gt;0,$P82&lt;&gt;0)</formula>
    </cfRule>
  </conditionalFormatting>
  <conditionalFormatting sqref="AA82:AD82">
    <cfRule type="expression" dxfId="940" priority="984">
      <formula>AND($P82&lt;$Z82,$Z82&lt;&gt;0)</formula>
    </cfRule>
    <cfRule type="expression" dxfId="939" priority="985">
      <formula>AND(SUM($D82:$O82)&lt;&gt;0,$P82=0)</formula>
    </cfRule>
  </conditionalFormatting>
  <conditionalFormatting sqref="AA82:AD82">
    <cfRule type="expression" dxfId="938" priority="983">
      <formula>AND($P82&lt;$U82,$U82&lt;&gt;0)</formula>
    </cfRule>
  </conditionalFormatting>
  <conditionalFormatting sqref="AA82:AD82">
    <cfRule type="expression" dxfId="937" priority="982">
      <formula>AA82&lt;AF82</formula>
    </cfRule>
  </conditionalFormatting>
  <conditionalFormatting sqref="AA82:AD82">
    <cfRule type="expression" dxfId="936" priority="981">
      <formula>AA82&lt;AK82</formula>
    </cfRule>
  </conditionalFormatting>
  <conditionalFormatting sqref="AA86:AD86">
    <cfRule type="expression" dxfId="935" priority="980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934" priority="978">
      <formula>AND($P86&lt;$Z86,$Z86&lt;&gt;0)</formula>
    </cfRule>
    <cfRule type="expression" dxfId="933" priority="979">
      <formula>AND(SUM($D86:$O86)&lt;&gt;0,$P86=0)</formula>
    </cfRule>
  </conditionalFormatting>
  <conditionalFormatting sqref="AA86:AD86">
    <cfRule type="expression" dxfId="932" priority="977">
      <formula>AND($P86&lt;$U86,$U86&lt;&gt;0)</formula>
    </cfRule>
  </conditionalFormatting>
  <conditionalFormatting sqref="AA86:AD86">
    <cfRule type="expression" dxfId="931" priority="976">
      <formula>AA86&lt;AF86</formula>
    </cfRule>
  </conditionalFormatting>
  <conditionalFormatting sqref="AA86:AD86">
    <cfRule type="expression" dxfId="930" priority="975">
      <formula>AA86&lt;AK86</formula>
    </cfRule>
  </conditionalFormatting>
  <conditionalFormatting sqref="AA67:AD71">
    <cfRule type="expression" dxfId="929" priority="974">
      <formula>AND(OR($Q67&lt;&gt;"",$R67&lt;&gt;"",$S67&lt;&gt;"",$T67&lt;&gt;""),$P67&lt;&gt;SUM($D67:$O67),SUM($D67:$O67)&lt;&gt;0,$P67&lt;&gt;0)</formula>
    </cfRule>
  </conditionalFormatting>
  <conditionalFormatting sqref="AA67:AD71">
    <cfRule type="expression" dxfId="928" priority="972">
      <formula>AND($P67&lt;$Z67,$Z67&lt;&gt;0)</formula>
    </cfRule>
    <cfRule type="expression" dxfId="927" priority="973">
      <formula>AND(SUM($D67:$O67)&lt;&gt;0,$P67=0)</formula>
    </cfRule>
  </conditionalFormatting>
  <conditionalFormatting sqref="AA67:AD71">
    <cfRule type="expression" dxfId="926" priority="971">
      <formula>AND($P67&lt;$U67,$U67&lt;&gt;0)</formula>
    </cfRule>
  </conditionalFormatting>
  <conditionalFormatting sqref="AA67:AD71">
    <cfRule type="expression" dxfId="925" priority="970">
      <formula>AA67&lt;AF67</formula>
    </cfRule>
  </conditionalFormatting>
  <conditionalFormatting sqref="AA67:AD71">
    <cfRule type="expression" dxfId="924" priority="969">
      <formula>AA67&lt;AK67</formula>
    </cfRule>
  </conditionalFormatting>
  <conditionalFormatting sqref="AA74:AD75">
    <cfRule type="expression" dxfId="923" priority="968">
      <formula>AND(OR($Q74&lt;&gt;"",$R74&lt;&gt;"",$S74&lt;&gt;"",$T74&lt;&gt;""),$P74&lt;&gt;SUM($D74:$O74),SUM($D74:$O74)&lt;&gt;0,$P74&lt;&gt;0)</formula>
    </cfRule>
  </conditionalFormatting>
  <conditionalFormatting sqref="AA74:AD75">
    <cfRule type="expression" dxfId="922" priority="966">
      <formula>AND($P74&lt;$Z74,$Z74&lt;&gt;0)</formula>
    </cfRule>
    <cfRule type="expression" dxfId="921" priority="967">
      <formula>AND(SUM($D74:$O74)&lt;&gt;0,$P74=0)</formula>
    </cfRule>
  </conditionalFormatting>
  <conditionalFormatting sqref="AA74:AD75">
    <cfRule type="expression" dxfId="920" priority="965">
      <formula>AND($P74&lt;$U74,$U74&lt;&gt;0)</formula>
    </cfRule>
  </conditionalFormatting>
  <conditionalFormatting sqref="AA74:AD75">
    <cfRule type="expression" dxfId="919" priority="964">
      <formula>AA74&lt;AF74</formula>
    </cfRule>
  </conditionalFormatting>
  <conditionalFormatting sqref="AA74:AD75">
    <cfRule type="expression" dxfId="918" priority="963">
      <formula>AA74&lt;AK74</formula>
    </cfRule>
  </conditionalFormatting>
  <conditionalFormatting sqref="AA78:AD80">
    <cfRule type="expression" dxfId="917" priority="962">
      <formula>AND(OR($Q78&lt;&gt;"",$R78&lt;&gt;"",$S78&lt;&gt;"",$T78&lt;&gt;""),$P78&lt;&gt;SUM($D78:$O78),SUM($D78:$O78)&lt;&gt;0,$P78&lt;&gt;0)</formula>
    </cfRule>
  </conditionalFormatting>
  <conditionalFormatting sqref="AA78:AD80">
    <cfRule type="expression" dxfId="916" priority="960">
      <formula>AND($P78&lt;$Z78,$Z78&lt;&gt;0)</formula>
    </cfRule>
    <cfRule type="expression" dxfId="915" priority="961">
      <formula>AND(SUM($D78:$O78)&lt;&gt;0,$P78=0)</formula>
    </cfRule>
  </conditionalFormatting>
  <conditionalFormatting sqref="AA78:AD80">
    <cfRule type="expression" dxfId="914" priority="959">
      <formula>AND($P78&lt;$U78,$U78&lt;&gt;0)</formula>
    </cfRule>
  </conditionalFormatting>
  <conditionalFormatting sqref="AA78:AD80">
    <cfRule type="expression" dxfId="913" priority="958">
      <formula>AA78&lt;AF78</formula>
    </cfRule>
  </conditionalFormatting>
  <conditionalFormatting sqref="AA78:AD80">
    <cfRule type="expression" dxfId="912" priority="957">
      <formula>AA78&lt;AK78</formula>
    </cfRule>
  </conditionalFormatting>
  <conditionalFormatting sqref="AA83:AD84">
    <cfRule type="expression" dxfId="911" priority="956">
      <formula>AND(OR($Q83&lt;&gt;"",$R83&lt;&gt;"",$S83&lt;&gt;"",$T83&lt;&gt;""),$P83&lt;&gt;SUM($D83:$O83),SUM($D83:$O83)&lt;&gt;0,$P83&lt;&gt;0)</formula>
    </cfRule>
  </conditionalFormatting>
  <conditionalFormatting sqref="AA83:AD84">
    <cfRule type="expression" dxfId="910" priority="954">
      <formula>AND($P83&lt;$Z83,$Z83&lt;&gt;0)</formula>
    </cfRule>
    <cfRule type="expression" dxfId="909" priority="955">
      <formula>AND(SUM($D83:$O83)&lt;&gt;0,$P83=0)</formula>
    </cfRule>
  </conditionalFormatting>
  <conditionalFormatting sqref="AA83:AD84">
    <cfRule type="expression" dxfId="908" priority="953">
      <formula>AND($P83&lt;$U83,$U83&lt;&gt;0)</formula>
    </cfRule>
  </conditionalFormatting>
  <conditionalFormatting sqref="AA83:AD84">
    <cfRule type="expression" dxfId="907" priority="952">
      <formula>AA83&lt;AF83</formula>
    </cfRule>
  </conditionalFormatting>
  <conditionalFormatting sqref="AA83:AD84">
    <cfRule type="expression" dxfId="906" priority="951">
      <formula>AA83&lt;AK83</formula>
    </cfRule>
  </conditionalFormatting>
  <conditionalFormatting sqref="AA87:AD91">
    <cfRule type="expression" dxfId="905" priority="950">
      <formula>AND(OR($Q87&lt;&gt;"",$R87&lt;&gt;"",$S87&lt;&gt;"",$T87&lt;&gt;""),$P87&lt;&gt;SUM($D87:$O87),SUM($D87:$O87)&lt;&gt;0,$P87&lt;&gt;0)</formula>
    </cfRule>
  </conditionalFormatting>
  <conditionalFormatting sqref="AA87:AD91">
    <cfRule type="expression" dxfId="904" priority="948">
      <formula>AND($P87&lt;$Z87,$Z87&lt;&gt;0)</formula>
    </cfRule>
    <cfRule type="expression" dxfId="903" priority="949">
      <formula>AND(SUM($D87:$O87)&lt;&gt;0,$P87=0)</formula>
    </cfRule>
  </conditionalFormatting>
  <conditionalFormatting sqref="AA87:AD91">
    <cfRule type="expression" dxfId="902" priority="947">
      <formula>AND($P87&lt;$U87,$U87&lt;&gt;0)</formula>
    </cfRule>
  </conditionalFormatting>
  <conditionalFormatting sqref="AA87:AD91">
    <cfRule type="expression" dxfId="901" priority="946">
      <formula>AA87&lt;AF87</formula>
    </cfRule>
  </conditionalFormatting>
  <conditionalFormatting sqref="AA87:AD91">
    <cfRule type="expression" dxfId="900" priority="945">
      <formula>AA87&lt;AK87</formula>
    </cfRule>
  </conditionalFormatting>
  <conditionalFormatting sqref="AA72:AD72">
    <cfRule type="expression" dxfId="899" priority="944">
      <formula>AND(OR($Q72&lt;&gt;"",$R72&lt;&gt;"",$S72&lt;&gt;"",$T72&lt;&gt;""),$P72&lt;&gt;SUM($D72:$O72),SUM($D72:$O72)&lt;&gt;0,$P72&lt;&gt;0)</formula>
    </cfRule>
  </conditionalFormatting>
  <conditionalFormatting sqref="AA72:AD72">
    <cfRule type="expression" dxfId="898" priority="942">
      <formula>AND($P72&lt;$Z72,$Z72&lt;&gt;0)</formula>
    </cfRule>
    <cfRule type="expression" dxfId="897" priority="943">
      <formula>AND(SUM($D72:$O72)&lt;&gt;0,$P72=0)</formula>
    </cfRule>
  </conditionalFormatting>
  <conditionalFormatting sqref="AA72:AD72">
    <cfRule type="expression" dxfId="896" priority="941">
      <formula>AND($P72&lt;$U72,$U72&lt;&gt;0)</formula>
    </cfRule>
  </conditionalFormatting>
  <conditionalFormatting sqref="AA72:AD72">
    <cfRule type="expression" dxfId="895" priority="940">
      <formula>AA72&lt;AF72</formula>
    </cfRule>
  </conditionalFormatting>
  <conditionalFormatting sqref="AA72:AD72">
    <cfRule type="expression" dxfId="894" priority="939">
      <formula>AA72&lt;AK72</formula>
    </cfRule>
  </conditionalFormatting>
  <conditionalFormatting sqref="AA76:AD76">
    <cfRule type="expression" dxfId="893" priority="938">
      <formula>AND(OR($Q76&lt;&gt;"",$R76&lt;&gt;"",$S76&lt;&gt;"",$T76&lt;&gt;""),$P76&lt;&gt;SUM($D76:$O76),SUM($D76:$O76)&lt;&gt;0,$P76&lt;&gt;0)</formula>
    </cfRule>
  </conditionalFormatting>
  <conditionalFormatting sqref="AA76:AD76">
    <cfRule type="expression" dxfId="892" priority="936">
      <formula>AND($P76&lt;$Z76,$Z76&lt;&gt;0)</formula>
    </cfRule>
    <cfRule type="expression" dxfId="891" priority="937">
      <formula>AND(SUM($D76:$O76)&lt;&gt;0,$P76=0)</formula>
    </cfRule>
  </conditionalFormatting>
  <conditionalFormatting sqref="AA76:AD76">
    <cfRule type="expression" dxfId="890" priority="935">
      <formula>AND($P76&lt;$U76,$U76&lt;&gt;0)</formula>
    </cfRule>
  </conditionalFormatting>
  <conditionalFormatting sqref="AA76:AD76">
    <cfRule type="expression" dxfId="889" priority="934">
      <formula>AA76&lt;AF76</formula>
    </cfRule>
  </conditionalFormatting>
  <conditionalFormatting sqref="AA76:AD76">
    <cfRule type="expression" dxfId="888" priority="933">
      <formula>AA76&lt;AK76</formula>
    </cfRule>
  </conditionalFormatting>
  <conditionalFormatting sqref="AA81:AD81">
    <cfRule type="expression" dxfId="887" priority="932">
      <formula>AND(OR($Q81&lt;&gt;"",$R81&lt;&gt;"",$S81&lt;&gt;"",$T81&lt;&gt;""),$P81&lt;&gt;SUM($D81:$O81),SUM($D81:$O81)&lt;&gt;0,$P81&lt;&gt;0)</formula>
    </cfRule>
  </conditionalFormatting>
  <conditionalFormatting sqref="AA81:AD81">
    <cfRule type="expression" dxfId="886" priority="930">
      <formula>AND($P81&lt;$Z81,$Z81&lt;&gt;0)</formula>
    </cfRule>
    <cfRule type="expression" dxfId="885" priority="931">
      <formula>AND(SUM($D81:$O81)&lt;&gt;0,$P81=0)</formula>
    </cfRule>
  </conditionalFormatting>
  <conditionalFormatting sqref="AA81:AD81">
    <cfRule type="expression" dxfId="884" priority="929">
      <formula>AND($P81&lt;$U81,$U81&lt;&gt;0)</formula>
    </cfRule>
  </conditionalFormatting>
  <conditionalFormatting sqref="AA81:AD81">
    <cfRule type="expression" dxfId="883" priority="928">
      <formula>AA81&lt;AF81</formula>
    </cfRule>
  </conditionalFormatting>
  <conditionalFormatting sqref="AA81:AD81">
    <cfRule type="expression" dxfId="882" priority="927">
      <formula>AA81&lt;AK81</formula>
    </cfRule>
  </conditionalFormatting>
  <conditionalFormatting sqref="AA85:AD85">
    <cfRule type="expression" dxfId="881" priority="926">
      <formula>AND(OR($Q85&lt;&gt;"",$R85&lt;&gt;"",$S85&lt;&gt;"",$T85&lt;&gt;""),$P85&lt;&gt;SUM($D85:$O85),SUM($D85:$O85)&lt;&gt;0,$P85&lt;&gt;0)</formula>
    </cfRule>
  </conditionalFormatting>
  <conditionalFormatting sqref="AA85:AD85">
    <cfRule type="expression" dxfId="880" priority="924">
      <formula>AND($P85&lt;$Z85,$Z85&lt;&gt;0)</formula>
    </cfRule>
    <cfRule type="expression" dxfId="879" priority="925">
      <formula>AND(SUM($D85:$O85)&lt;&gt;0,$P85=0)</formula>
    </cfRule>
  </conditionalFormatting>
  <conditionalFormatting sqref="AA85:AD85">
    <cfRule type="expression" dxfId="878" priority="923">
      <formula>AND($P85&lt;$U85,$U85&lt;&gt;0)</formula>
    </cfRule>
  </conditionalFormatting>
  <conditionalFormatting sqref="AA85:AD85">
    <cfRule type="expression" dxfId="877" priority="922">
      <formula>AA85&lt;AF85</formula>
    </cfRule>
  </conditionalFormatting>
  <conditionalFormatting sqref="AA85:AD85">
    <cfRule type="expression" dxfId="876" priority="921">
      <formula>AA85&lt;AK85</formula>
    </cfRule>
  </conditionalFormatting>
  <conditionalFormatting sqref="AA92:AD92">
    <cfRule type="expression" dxfId="875" priority="920">
      <formula>AND(OR($Q92&lt;&gt;"",$R92&lt;&gt;"",$S92&lt;&gt;"",$T92&lt;&gt;""),$P92&lt;&gt;SUM($D92:$O92),SUM($D92:$O92)&lt;&gt;0,$P92&lt;&gt;0)</formula>
    </cfRule>
  </conditionalFormatting>
  <conditionalFormatting sqref="AA92:AD92">
    <cfRule type="expression" dxfId="874" priority="918">
      <formula>AND($P92&lt;$Z92,$Z92&lt;&gt;0)</formula>
    </cfRule>
    <cfRule type="expression" dxfId="873" priority="919">
      <formula>AND(SUM($D92:$O92)&lt;&gt;0,$P92=0)</formula>
    </cfRule>
  </conditionalFormatting>
  <conditionalFormatting sqref="AA92:AD92">
    <cfRule type="expression" dxfId="872" priority="917">
      <formula>AND($P92&lt;$U92,$U92&lt;&gt;0)</formula>
    </cfRule>
  </conditionalFormatting>
  <conditionalFormatting sqref="AA92:AD92">
    <cfRule type="expression" dxfId="871" priority="916">
      <formula>AA92&lt;AF92</formula>
    </cfRule>
  </conditionalFormatting>
  <conditionalFormatting sqref="AA92:AD92">
    <cfRule type="expression" dxfId="870" priority="915">
      <formula>AA92&lt;AK92</formula>
    </cfRule>
  </conditionalFormatting>
  <conditionalFormatting sqref="V89:Y89">
    <cfRule type="expression" dxfId="869" priority="914">
      <formula>AND(OR($Q89&lt;&gt;"",$R89&lt;&gt;"",$S89&lt;&gt;"",$T89&lt;&gt;""),$P89&lt;&gt;SUM($D89:$O89),SUM($D89:$O89)&lt;&gt;0,$P89&lt;&gt;0)</formula>
    </cfRule>
  </conditionalFormatting>
  <conditionalFormatting sqref="V89:Y89">
    <cfRule type="expression" dxfId="868" priority="912">
      <formula>AND($P89&lt;$Z89,$Z89&lt;&gt;0)</formula>
    </cfRule>
    <cfRule type="expression" dxfId="867" priority="913">
      <formula>AND(SUM($D89:$O89)&lt;&gt;0,$P89=0)</formula>
    </cfRule>
  </conditionalFormatting>
  <conditionalFormatting sqref="V89:Y89">
    <cfRule type="expression" dxfId="866" priority="911">
      <formula>V89&lt;AA89</formula>
    </cfRule>
  </conditionalFormatting>
  <conditionalFormatting sqref="V89:Y89">
    <cfRule type="expression" dxfId="865" priority="910">
      <formula>V89&lt;AF89</formula>
    </cfRule>
  </conditionalFormatting>
  <conditionalFormatting sqref="V89:Y89">
    <cfRule type="expression" dxfId="864" priority="909">
      <formula>AND(OR($Q89&lt;&gt;"",$R89&lt;&gt;"",$S89&lt;&gt;"",$T89&lt;&gt;""),$P89&lt;&gt;SUM($D89:$O89),SUM($D89:$O89)&lt;&gt;0,$P89&lt;&gt;0)</formula>
    </cfRule>
  </conditionalFormatting>
  <conditionalFormatting sqref="V89:Y89">
    <cfRule type="expression" dxfId="863" priority="907">
      <formula>AND($P89&lt;$Z89,$Z89&lt;&gt;0)</formula>
    </cfRule>
    <cfRule type="expression" dxfId="862" priority="908">
      <formula>AND(SUM($D89:$O89)&lt;&gt;0,$P89=0)</formula>
    </cfRule>
  </conditionalFormatting>
  <conditionalFormatting sqref="V89:Y89">
    <cfRule type="expression" dxfId="861" priority="906">
      <formula>AND($P89&lt;$U89,$U89&lt;&gt;0)</formula>
    </cfRule>
  </conditionalFormatting>
  <conditionalFormatting sqref="V89:Y89">
    <cfRule type="expression" dxfId="860" priority="905">
      <formula>V89&lt;AA89</formula>
    </cfRule>
  </conditionalFormatting>
  <conditionalFormatting sqref="V89:Y89">
    <cfRule type="expression" dxfId="859" priority="904">
      <formula>V89&lt;AF89</formula>
    </cfRule>
  </conditionalFormatting>
  <conditionalFormatting sqref="V89:Y89">
    <cfRule type="expression" dxfId="858" priority="903">
      <formula>AND(OR($Q89&lt;&gt;"",$R89&lt;&gt;"",$S89&lt;&gt;"",$T89&lt;&gt;""),$P89&lt;&gt;SUM($D89:$O89),SUM($D89:$O89)&lt;&gt;0,$P89&lt;&gt;0)</formula>
    </cfRule>
  </conditionalFormatting>
  <conditionalFormatting sqref="V89:Y89">
    <cfRule type="expression" dxfId="857" priority="901">
      <formula>AND($P89&lt;$Z89,$Z89&lt;&gt;0)</formula>
    </cfRule>
    <cfRule type="expression" dxfId="856" priority="902">
      <formula>AND(SUM($D89:$O89)&lt;&gt;0,$P89=0)</formula>
    </cfRule>
  </conditionalFormatting>
  <conditionalFormatting sqref="V89:Y89">
    <cfRule type="expression" dxfId="855" priority="900">
      <formula>AND($P89&lt;$U89,$U89&lt;&gt;0)</formula>
    </cfRule>
  </conditionalFormatting>
  <conditionalFormatting sqref="V89:Y89">
    <cfRule type="expression" dxfId="854" priority="899">
      <formula>V89&lt;AA89</formula>
    </cfRule>
  </conditionalFormatting>
  <conditionalFormatting sqref="V89:Y89">
    <cfRule type="expression" dxfId="853" priority="898">
      <formula>V89&lt;AF89</formula>
    </cfRule>
  </conditionalFormatting>
  <conditionalFormatting sqref="V89:Y89">
    <cfRule type="expression" dxfId="852" priority="897">
      <formula>AND(OR($Q89&lt;&gt;"",$R89&lt;&gt;"",$S89&lt;&gt;"",$T89&lt;&gt;""),$P89&lt;&gt;SUM($D89:$O89),SUM($D89:$O89)&lt;&gt;0,$P89&lt;&gt;0)</formula>
    </cfRule>
  </conditionalFormatting>
  <conditionalFormatting sqref="V89:Y89">
    <cfRule type="expression" dxfId="851" priority="895">
      <formula>AND($P89&lt;$Z89,$Z89&lt;&gt;0)</formula>
    </cfRule>
    <cfRule type="expression" dxfId="850" priority="896">
      <formula>AND(SUM($D89:$O89)&lt;&gt;0,$P89=0)</formula>
    </cfRule>
  </conditionalFormatting>
  <conditionalFormatting sqref="V89:Y89">
    <cfRule type="expression" dxfId="849" priority="894">
      <formula>AND($P89&lt;$U89,$U89&lt;&gt;0)</formula>
    </cfRule>
  </conditionalFormatting>
  <conditionalFormatting sqref="V89:Y89">
    <cfRule type="expression" dxfId="848" priority="893">
      <formula>V89&lt;AA89</formula>
    </cfRule>
  </conditionalFormatting>
  <conditionalFormatting sqref="V89:Y89">
    <cfRule type="expression" dxfId="847" priority="892">
      <formula>V89&lt;AF89</formula>
    </cfRule>
  </conditionalFormatting>
  <conditionalFormatting sqref="AA89:AD89">
    <cfRule type="expression" dxfId="846" priority="891">
      <formula>AND(OR($Q89&lt;&gt;"",$R89&lt;&gt;"",$S89&lt;&gt;"",$T89&lt;&gt;""),$P89&lt;&gt;SUM($D89:$O89),SUM($D89:$O89)&lt;&gt;0,$P89&lt;&gt;0)</formula>
    </cfRule>
  </conditionalFormatting>
  <conditionalFormatting sqref="AA89:AD89">
    <cfRule type="expression" dxfId="845" priority="889">
      <formula>AND($P89&lt;$Z89,$Z89&lt;&gt;0)</formula>
    </cfRule>
    <cfRule type="expression" dxfId="844" priority="890">
      <formula>AND(SUM($D89:$O89)&lt;&gt;0,$P89=0)</formula>
    </cfRule>
  </conditionalFormatting>
  <conditionalFormatting sqref="AA89:AD89">
    <cfRule type="expression" dxfId="843" priority="888">
      <formula>AND($P89&lt;$U89,$U89&lt;&gt;0)</formula>
    </cfRule>
  </conditionalFormatting>
  <conditionalFormatting sqref="AA89:AD89">
    <cfRule type="expression" dxfId="842" priority="887">
      <formula>AA89&lt;AF89</formula>
    </cfRule>
  </conditionalFormatting>
  <conditionalFormatting sqref="AA89:AD89">
    <cfRule type="expression" dxfId="841" priority="886">
      <formula>AA89&lt;AK89</formula>
    </cfRule>
  </conditionalFormatting>
  <conditionalFormatting sqref="AA89:AD89">
    <cfRule type="expression" dxfId="840" priority="885">
      <formula>AND(OR($Q89&lt;&gt;"",$R89&lt;&gt;"",$S89&lt;&gt;"",$T89&lt;&gt;""),$P89&lt;&gt;SUM($D89:$O89),SUM($D89:$O89)&lt;&gt;0,$P89&lt;&gt;0)</formula>
    </cfRule>
  </conditionalFormatting>
  <conditionalFormatting sqref="AA89:AD89">
    <cfRule type="expression" dxfId="839" priority="883">
      <formula>AND($P89&lt;$Z89,$Z89&lt;&gt;0)</formula>
    </cfRule>
    <cfRule type="expression" dxfId="838" priority="884">
      <formula>AND(SUM($D89:$O89)&lt;&gt;0,$P89=0)</formula>
    </cfRule>
  </conditionalFormatting>
  <conditionalFormatting sqref="AA89:AD89">
    <cfRule type="expression" dxfId="837" priority="882">
      <formula>AND($P89&lt;$U89,$U89&lt;&gt;0)</formula>
    </cfRule>
  </conditionalFormatting>
  <conditionalFormatting sqref="AA89:AD89">
    <cfRule type="expression" dxfId="836" priority="881">
      <formula>AA89&lt;AF89</formula>
    </cfRule>
  </conditionalFormatting>
  <conditionalFormatting sqref="AA89:AD89">
    <cfRule type="expression" dxfId="835" priority="880">
      <formula>AA89&lt;AK89</formula>
    </cfRule>
  </conditionalFormatting>
  <conditionalFormatting sqref="AA89:AD89">
    <cfRule type="expression" dxfId="834" priority="879">
      <formula>AND(OR($Q89&lt;&gt;"",$R89&lt;&gt;"",$S89&lt;&gt;"",$T89&lt;&gt;""),$P89&lt;&gt;SUM($D89:$O89),SUM($D89:$O89)&lt;&gt;0,$P89&lt;&gt;0)</formula>
    </cfRule>
  </conditionalFormatting>
  <conditionalFormatting sqref="AA89:AD89">
    <cfRule type="expression" dxfId="833" priority="877">
      <formula>AND($P89&lt;$Z89,$Z89&lt;&gt;0)</formula>
    </cfRule>
    <cfRule type="expression" dxfId="832" priority="878">
      <formula>AND(SUM($D89:$O89)&lt;&gt;0,$P89=0)</formula>
    </cfRule>
  </conditionalFormatting>
  <conditionalFormatting sqref="AA89:AD89">
    <cfRule type="expression" dxfId="831" priority="876">
      <formula>AND($P89&lt;$U89,$U89&lt;&gt;0)</formula>
    </cfRule>
  </conditionalFormatting>
  <conditionalFormatting sqref="AA89:AD89">
    <cfRule type="expression" dxfId="830" priority="875">
      <formula>AA89&lt;AF89</formula>
    </cfRule>
  </conditionalFormatting>
  <conditionalFormatting sqref="AA89:AD89">
    <cfRule type="expression" dxfId="829" priority="874">
      <formula>AA89&lt;AK89</formula>
    </cfRule>
  </conditionalFormatting>
  <conditionalFormatting sqref="AA89:AD89">
    <cfRule type="expression" dxfId="828" priority="873">
      <formula>AND(OR($Q89&lt;&gt;"",$R89&lt;&gt;"",$S89&lt;&gt;"",$T89&lt;&gt;""),$P89&lt;&gt;SUM($D89:$O89),SUM($D89:$O89)&lt;&gt;0,$P89&lt;&gt;0)</formula>
    </cfRule>
  </conditionalFormatting>
  <conditionalFormatting sqref="AA89:AD89">
    <cfRule type="expression" dxfId="827" priority="871">
      <formula>AND($P89&lt;$Z89,$Z89&lt;&gt;0)</formula>
    </cfRule>
    <cfRule type="expression" dxfId="826" priority="872">
      <formula>AND(SUM($D89:$O89)&lt;&gt;0,$P89=0)</formula>
    </cfRule>
  </conditionalFormatting>
  <conditionalFormatting sqref="AA89:AD89">
    <cfRule type="expression" dxfId="825" priority="870">
      <formula>AND($P89&lt;$U89,$U89&lt;&gt;0)</formula>
    </cfRule>
  </conditionalFormatting>
  <conditionalFormatting sqref="AA89:AD89">
    <cfRule type="expression" dxfId="824" priority="869">
      <formula>AA89&lt;AF89</formula>
    </cfRule>
  </conditionalFormatting>
  <conditionalFormatting sqref="AA89:AD89">
    <cfRule type="expression" dxfId="823" priority="868">
      <formula>AA89&lt;AK89</formula>
    </cfRule>
  </conditionalFormatting>
  <conditionalFormatting sqref="V86:Y86">
    <cfRule type="expression" dxfId="822" priority="867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821" priority="865">
      <formula>AND($P86&lt;$Z86,$Z86&lt;&gt;0)</formula>
    </cfRule>
    <cfRule type="expression" dxfId="820" priority="866">
      <formula>AND(SUM($D86:$O86)&lt;&gt;0,$P86=0)</formula>
    </cfRule>
  </conditionalFormatting>
  <conditionalFormatting sqref="V86:Y86">
    <cfRule type="expression" dxfId="819" priority="864">
      <formula>V86&lt;AA86</formula>
    </cfRule>
  </conditionalFormatting>
  <conditionalFormatting sqref="V86:Y86">
    <cfRule type="expression" dxfId="818" priority="863">
      <formula>V86&lt;AF86</formula>
    </cfRule>
  </conditionalFormatting>
  <conditionalFormatting sqref="V86:Y86">
    <cfRule type="expression" dxfId="817" priority="862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816" priority="860">
      <formula>AND($P86&lt;$Z86,$Z86&lt;&gt;0)</formula>
    </cfRule>
    <cfRule type="expression" dxfId="815" priority="861">
      <formula>AND(SUM($D86:$O86)&lt;&gt;0,$P86=0)</formula>
    </cfRule>
  </conditionalFormatting>
  <conditionalFormatting sqref="V86:Y86">
    <cfRule type="expression" dxfId="814" priority="859">
      <formula>AND($P86&lt;$U86,$U86&lt;&gt;0)</formula>
    </cfRule>
  </conditionalFormatting>
  <conditionalFormatting sqref="V86:Y86">
    <cfRule type="expression" dxfId="813" priority="858">
      <formula>V86&lt;AA86</formula>
    </cfRule>
  </conditionalFormatting>
  <conditionalFormatting sqref="V86:Y86">
    <cfRule type="expression" dxfId="812" priority="857">
      <formula>V86&lt;AF86</formula>
    </cfRule>
  </conditionalFormatting>
  <conditionalFormatting sqref="V86:Y86">
    <cfRule type="expression" dxfId="811" priority="856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810" priority="854">
      <formula>AND($P86&lt;$Z86,$Z86&lt;&gt;0)</formula>
    </cfRule>
    <cfRule type="expression" dxfId="809" priority="855">
      <formula>AND(SUM($D86:$O86)&lt;&gt;0,$P86=0)</formula>
    </cfRule>
  </conditionalFormatting>
  <conditionalFormatting sqref="V86:Y86">
    <cfRule type="expression" dxfId="808" priority="853">
      <formula>AND($P86&lt;$U86,$U86&lt;&gt;0)</formula>
    </cfRule>
  </conditionalFormatting>
  <conditionalFormatting sqref="V86:Y86">
    <cfRule type="expression" dxfId="807" priority="852">
      <formula>V86&lt;AA86</formula>
    </cfRule>
  </conditionalFormatting>
  <conditionalFormatting sqref="V86:Y86">
    <cfRule type="expression" dxfId="806" priority="851">
      <formula>V86&lt;AF86</formula>
    </cfRule>
  </conditionalFormatting>
  <conditionalFormatting sqref="V86:Y86">
    <cfRule type="expression" dxfId="805" priority="850">
      <formula>AND(OR($Q86&lt;&gt;"",$R86&lt;&gt;"",$S86&lt;&gt;"",$T86&lt;&gt;""),$P86&lt;&gt;SUM($D86:$O86),SUM($D86:$O86)&lt;&gt;0,$P86&lt;&gt;0)</formula>
    </cfRule>
  </conditionalFormatting>
  <conditionalFormatting sqref="V86:Y86">
    <cfRule type="expression" dxfId="804" priority="848">
      <formula>AND($P86&lt;$Z86,$Z86&lt;&gt;0)</formula>
    </cfRule>
    <cfRule type="expression" dxfId="803" priority="849">
      <formula>AND(SUM($D86:$O86)&lt;&gt;0,$P86=0)</formula>
    </cfRule>
  </conditionalFormatting>
  <conditionalFormatting sqref="V86:Y86">
    <cfRule type="expression" dxfId="802" priority="847">
      <formula>AND($P86&lt;$U86,$U86&lt;&gt;0)</formula>
    </cfRule>
  </conditionalFormatting>
  <conditionalFormatting sqref="V86:Y86">
    <cfRule type="expression" dxfId="801" priority="846">
      <formula>V86&lt;AA86</formula>
    </cfRule>
  </conditionalFormatting>
  <conditionalFormatting sqref="V86:Y86">
    <cfRule type="expression" dxfId="800" priority="845">
      <formula>V86&lt;AF86</formula>
    </cfRule>
  </conditionalFormatting>
  <conditionalFormatting sqref="AA86:AD86">
    <cfRule type="expression" dxfId="799" priority="844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798" priority="842">
      <formula>AND($P86&lt;$Z86,$Z86&lt;&gt;0)</formula>
    </cfRule>
    <cfRule type="expression" dxfId="797" priority="843">
      <formula>AND(SUM($D86:$O86)&lt;&gt;0,$P86=0)</formula>
    </cfRule>
  </conditionalFormatting>
  <conditionalFormatting sqref="AA86:AD86">
    <cfRule type="expression" dxfId="796" priority="841">
      <formula>AND($P86&lt;$U86,$U86&lt;&gt;0)</formula>
    </cfRule>
  </conditionalFormatting>
  <conditionalFormatting sqref="AA86:AD86">
    <cfRule type="expression" dxfId="795" priority="840">
      <formula>AA86&lt;AF86</formula>
    </cfRule>
  </conditionalFormatting>
  <conditionalFormatting sqref="AA86:AD86">
    <cfRule type="expression" dxfId="794" priority="839">
      <formula>AA86&lt;AK86</formula>
    </cfRule>
  </conditionalFormatting>
  <conditionalFormatting sqref="AA86:AD86">
    <cfRule type="expression" dxfId="793" priority="838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792" priority="836">
      <formula>AND($P86&lt;$Z86,$Z86&lt;&gt;0)</formula>
    </cfRule>
    <cfRule type="expression" dxfId="791" priority="837">
      <formula>AND(SUM($D86:$O86)&lt;&gt;0,$P86=0)</formula>
    </cfRule>
  </conditionalFormatting>
  <conditionalFormatting sqref="AA86:AD86">
    <cfRule type="expression" dxfId="790" priority="835">
      <formula>AND($P86&lt;$U86,$U86&lt;&gt;0)</formula>
    </cfRule>
  </conditionalFormatting>
  <conditionalFormatting sqref="AA86:AD86">
    <cfRule type="expression" dxfId="789" priority="834">
      <formula>AA86&lt;AF86</formula>
    </cfRule>
  </conditionalFormatting>
  <conditionalFormatting sqref="AA86:AD86">
    <cfRule type="expression" dxfId="788" priority="833">
      <formula>AA86&lt;AK86</formula>
    </cfRule>
  </conditionalFormatting>
  <conditionalFormatting sqref="AA86:AD86">
    <cfRule type="expression" dxfId="787" priority="832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786" priority="830">
      <formula>AND($P86&lt;$Z86,$Z86&lt;&gt;0)</formula>
    </cfRule>
    <cfRule type="expression" dxfId="785" priority="831">
      <formula>AND(SUM($D86:$O86)&lt;&gt;0,$P86=0)</formula>
    </cfRule>
  </conditionalFormatting>
  <conditionalFormatting sqref="AA86:AD86">
    <cfRule type="expression" dxfId="784" priority="829">
      <formula>AND($P86&lt;$U86,$U86&lt;&gt;0)</formula>
    </cfRule>
  </conditionalFormatting>
  <conditionalFormatting sqref="AA86:AD86">
    <cfRule type="expression" dxfId="783" priority="828">
      <formula>AA86&lt;AF86</formula>
    </cfRule>
  </conditionalFormatting>
  <conditionalFormatting sqref="AA86:AD86">
    <cfRule type="expression" dxfId="782" priority="827">
      <formula>AA86&lt;AK86</formula>
    </cfRule>
  </conditionalFormatting>
  <conditionalFormatting sqref="AA86:AD86">
    <cfRule type="expression" dxfId="781" priority="826">
      <formula>AND(OR($Q86&lt;&gt;"",$R86&lt;&gt;"",$S86&lt;&gt;"",$T86&lt;&gt;""),$P86&lt;&gt;SUM($D86:$O86),SUM($D86:$O86)&lt;&gt;0,$P86&lt;&gt;0)</formula>
    </cfRule>
  </conditionalFormatting>
  <conditionalFormatting sqref="AA86:AD86">
    <cfRule type="expression" dxfId="780" priority="824">
      <formula>AND($P86&lt;$Z86,$Z86&lt;&gt;0)</formula>
    </cfRule>
    <cfRule type="expression" dxfId="779" priority="825">
      <formula>AND(SUM($D86:$O86)&lt;&gt;0,$P86=0)</formula>
    </cfRule>
  </conditionalFormatting>
  <conditionalFormatting sqref="AA86:AD86">
    <cfRule type="expression" dxfId="778" priority="823">
      <formula>AND($P86&lt;$U86,$U86&lt;&gt;0)</formula>
    </cfRule>
  </conditionalFormatting>
  <conditionalFormatting sqref="AA86:AD86">
    <cfRule type="expression" dxfId="777" priority="822">
      <formula>AA86&lt;AF86</formula>
    </cfRule>
  </conditionalFormatting>
  <conditionalFormatting sqref="AA86:AD86">
    <cfRule type="expression" dxfId="776" priority="821">
      <formula>AA86&lt;AK86</formula>
    </cfRule>
  </conditionalFormatting>
  <conditionalFormatting sqref="V87:Y87">
    <cfRule type="expression" dxfId="775" priority="820">
      <formula>AND(OR($Q87&lt;&gt;"",$R87&lt;&gt;"",$S87&lt;&gt;"",$T87&lt;&gt;""),$P87&lt;&gt;SUM($D87:$O87),SUM($D87:$O87)&lt;&gt;0,$P87&lt;&gt;0)</formula>
    </cfRule>
  </conditionalFormatting>
  <conditionalFormatting sqref="V87:Y87">
    <cfRule type="expression" dxfId="774" priority="818">
      <formula>AND($P87&lt;$Z87,$Z87&lt;&gt;0)</formula>
    </cfRule>
    <cfRule type="expression" dxfId="773" priority="819">
      <formula>AND(SUM($D87:$O87)&lt;&gt;0,$P87=0)</formula>
    </cfRule>
  </conditionalFormatting>
  <conditionalFormatting sqref="V87:Y87">
    <cfRule type="expression" dxfId="772" priority="817">
      <formula>V87&lt;AA87</formula>
    </cfRule>
  </conditionalFormatting>
  <conditionalFormatting sqref="V87:Y87">
    <cfRule type="expression" dxfId="771" priority="816">
      <formula>V87&lt;AF87</formula>
    </cfRule>
  </conditionalFormatting>
  <conditionalFormatting sqref="V87:Y87">
    <cfRule type="expression" dxfId="770" priority="815">
      <formula>AND(OR($Q87&lt;&gt;"",$R87&lt;&gt;"",$S87&lt;&gt;"",$T87&lt;&gt;""),$P87&lt;&gt;SUM($D87:$O87),SUM($D87:$O87)&lt;&gt;0,$P87&lt;&gt;0)</formula>
    </cfRule>
  </conditionalFormatting>
  <conditionalFormatting sqref="V87:Y87">
    <cfRule type="expression" dxfId="769" priority="813">
      <formula>AND($P87&lt;$Z87,$Z87&lt;&gt;0)</formula>
    </cfRule>
    <cfRule type="expression" dxfId="768" priority="814">
      <formula>AND(SUM($D87:$O87)&lt;&gt;0,$P87=0)</formula>
    </cfRule>
  </conditionalFormatting>
  <conditionalFormatting sqref="V87:Y87">
    <cfRule type="expression" dxfId="767" priority="812">
      <formula>AND($P87&lt;$U87,$U87&lt;&gt;0)</formula>
    </cfRule>
  </conditionalFormatting>
  <conditionalFormatting sqref="V87:Y87">
    <cfRule type="expression" dxfId="766" priority="811">
      <formula>V87&lt;AA87</formula>
    </cfRule>
  </conditionalFormatting>
  <conditionalFormatting sqref="V87:Y87">
    <cfRule type="expression" dxfId="765" priority="810">
      <formula>V87&lt;AF87</formula>
    </cfRule>
  </conditionalFormatting>
  <conditionalFormatting sqref="V87:Y87">
    <cfRule type="expression" dxfId="764" priority="809">
      <formula>AND(OR($Q87&lt;&gt;"",$R87&lt;&gt;"",$S87&lt;&gt;"",$T87&lt;&gt;""),$P87&lt;&gt;SUM($D87:$O87),SUM($D87:$O87)&lt;&gt;0,$P87&lt;&gt;0)</formula>
    </cfRule>
  </conditionalFormatting>
  <conditionalFormatting sqref="V87:Y87">
    <cfRule type="expression" dxfId="763" priority="807">
      <formula>AND($P87&lt;$Z87,$Z87&lt;&gt;0)</formula>
    </cfRule>
    <cfRule type="expression" dxfId="762" priority="808">
      <formula>AND(SUM($D87:$O87)&lt;&gt;0,$P87=0)</formula>
    </cfRule>
  </conditionalFormatting>
  <conditionalFormatting sqref="V87:Y87">
    <cfRule type="expression" dxfId="761" priority="806">
      <formula>AND($P87&lt;$U87,$U87&lt;&gt;0)</formula>
    </cfRule>
  </conditionalFormatting>
  <conditionalFormatting sqref="V87:Y87">
    <cfRule type="expression" dxfId="760" priority="805">
      <formula>V87&lt;AA87</formula>
    </cfRule>
  </conditionalFormatting>
  <conditionalFormatting sqref="V87:Y87">
    <cfRule type="expression" dxfId="759" priority="804">
      <formula>V87&lt;AF87</formula>
    </cfRule>
  </conditionalFormatting>
  <conditionalFormatting sqref="V87:Y87">
    <cfRule type="expression" dxfId="758" priority="803">
      <formula>AND(OR($Q87&lt;&gt;"",$R87&lt;&gt;"",$S87&lt;&gt;"",$T87&lt;&gt;""),$P87&lt;&gt;SUM($D87:$O87),SUM($D87:$O87)&lt;&gt;0,$P87&lt;&gt;0)</formula>
    </cfRule>
  </conditionalFormatting>
  <conditionalFormatting sqref="V87:Y87">
    <cfRule type="expression" dxfId="757" priority="801">
      <formula>AND($P87&lt;$Z87,$Z87&lt;&gt;0)</formula>
    </cfRule>
    <cfRule type="expression" dxfId="756" priority="802">
      <formula>AND(SUM($D87:$O87)&lt;&gt;0,$P87=0)</formula>
    </cfRule>
  </conditionalFormatting>
  <conditionalFormatting sqref="V87:Y87">
    <cfRule type="expression" dxfId="755" priority="800">
      <formula>AND($P87&lt;$U87,$U87&lt;&gt;0)</formula>
    </cfRule>
  </conditionalFormatting>
  <conditionalFormatting sqref="V87:Y87">
    <cfRule type="expression" dxfId="754" priority="799">
      <formula>V87&lt;AA87</formula>
    </cfRule>
  </conditionalFormatting>
  <conditionalFormatting sqref="V87:Y87">
    <cfRule type="expression" dxfId="753" priority="798">
      <formula>V87&lt;AF87</formula>
    </cfRule>
  </conditionalFormatting>
  <conditionalFormatting sqref="AA87:AD87">
    <cfRule type="expression" dxfId="752" priority="797">
      <formula>AND($P87&lt;$U87,$U87&lt;&gt;0)</formula>
    </cfRule>
  </conditionalFormatting>
  <conditionalFormatting sqref="AA87:AD87">
    <cfRule type="expression" dxfId="751" priority="796">
      <formula>V87&lt;AA87</formula>
    </cfRule>
  </conditionalFormatting>
  <conditionalFormatting sqref="AA87:AD87">
    <cfRule type="expression" dxfId="750" priority="795">
      <formula>AA87&lt;AF87</formula>
    </cfRule>
  </conditionalFormatting>
  <conditionalFormatting sqref="AA87:AD87">
    <cfRule type="expression" dxfId="749" priority="794">
      <formula>AND($P87&lt;$U87,$U87&lt;&gt;0)</formula>
    </cfRule>
  </conditionalFormatting>
  <conditionalFormatting sqref="AA87:AD87">
    <cfRule type="expression" dxfId="748" priority="793">
      <formula>V87&lt;AA87</formula>
    </cfRule>
  </conditionalFormatting>
  <conditionalFormatting sqref="AA87:AD87">
    <cfRule type="expression" dxfId="747" priority="792">
      <formula>AA87&lt;AF87</formula>
    </cfRule>
  </conditionalFormatting>
  <conditionalFormatting sqref="AA87:AD87">
    <cfRule type="expression" dxfId="746" priority="791">
      <formula>AND($U87&lt;$Z87,$Z87&gt;0)</formula>
    </cfRule>
  </conditionalFormatting>
  <conditionalFormatting sqref="AA87:AD87">
    <cfRule type="expression" dxfId="745" priority="790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744" priority="788">
      <formula>AND($P87&lt;$Z87,$Z87&lt;&gt;0)</formula>
    </cfRule>
    <cfRule type="expression" dxfId="743" priority="789">
      <formula>AND(SUM($D87:$O87)&lt;&gt;0,$P87=0)</formula>
    </cfRule>
  </conditionalFormatting>
  <conditionalFormatting sqref="AA87:AD87">
    <cfRule type="expression" dxfId="742" priority="787">
      <formula>AA87&lt;AF87</formula>
    </cfRule>
  </conditionalFormatting>
  <conditionalFormatting sqref="AA87:AD87">
    <cfRule type="expression" dxfId="741" priority="786">
      <formula>AA87&lt;AK87</formula>
    </cfRule>
  </conditionalFormatting>
  <conditionalFormatting sqref="AA87:AD87">
    <cfRule type="expression" dxfId="740" priority="785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739" priority="783">
      <formula>AND($P87&lt;$Z87,$Z87&lt;&gt;0)</formula>
    </cfRule>
    <cfRule type="expression" dxfId="738" priority="784">
      <formula>AND(SUM($D87:$O87)&lt;&gt;0,$P87=0)</formula>
    </cfRule>
  </conditionalFormatting>
  <conditionalFormatting sqref="AA87:AD87">
    <cfRule type="expression" dxfId="737" priority="782">
      <formula>AND($P87&lt;$U87,$U87&lt;&gt;0)</formula>
    </cfRule>
  </conditionalFormatting>
  <conditionalFormatting sqref="AA87:AD87">
    <cfRule type="expression" dxfId="736" priority="781">
      <formula>AA87&lt;AF87</formula>
    </cfRule>
  </conditionalFormatting>
  <conditionalFormatting sqref="AA87:AD87">
    <cfRule type="expression" dxfId="735" priority="780">
      <formula>AA87&lt;AK87</formula>
    </cfRule>
  </conditionalFormatting>
  <conditionalFormatting sqref="AA87:AD87">
    <cfRule type="expression" dxfId="734" priority="779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733" priority="777">
      <formula>AND($P87&lt;$Z87,$Z87&lt;&gt;0)</formula>
    </cfRule>
    <cfRule type="expression" dxfId="732" priority="778">
      <formula>AND(SUM($D87:$O87)&lt;&gt;0,$P87=0)</formula>
    </cfRule>
  </conditionalFormatting>
  <conditionalFormatting sqref="AA87:AD87">
    <cfRule type="expression" dxfId="731" priority="776">
      <formula>AA87&lt;AF87</formula>
    </cfRule>
  </conditionalFormatting>
  <conditionalFormatting sqref="AA87:AD87">
    <cfRule type="expression" dxfId="730" priority="775">
      <formula>AA87&lt;AK87</formula>
    </cfRule>
  </conditionalFormatting>
  <conditionalFormatting sqref="AA87:AD87">
    <cfRule type="expression" dxfId="729" priority="774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728" priority="772">
      <formula>AND($P87&lt;$Z87,$Z87&lt;&gt;0)</formula>
    </cfRule>
    <cfRule type="expression" dxfId="727" priority="773">
      <formula>AND(SUM($D87:$O87)&lt;&gt;0,$P87=0)</formula>
    </cfRule>
  </conditionalFormatting>
  <conditionalFormatting sqref="AA87:AD87">
    <cfRule type="expression" dxfId="726" priority="771">
      <formula>AND($P87&lt;$U87,$U87&lt;&gt;0)</formula>
    </cfRule>
  </conditionalFormatting>
  <conditionalFormatting sqref="AA87:AD87">
    <cfRule type="expression" dxfId="725" priority="770">
      <formula>AA87&lt;AF87</formula>
    </cfRule>
  </conditionalFormatting>
  <conditionalFormatting sqref="AA87:AD87">
    <cfRule type="expression" dxfId="724" priority="769">
      <formula>AA87&lt;AK87</formula>
    </cfRule>
  </conditionalFormatting>
  <conditionalFormatting sqref="AA87:AD87">
    <cfRule type="expression" dxfId="723" priority="768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722" priority="766">
      <formula>AND($P87&lt;$Z87,$Z87&lt;&gt;0)</formula>
    </cfRule>
    <cfRule type="expression" dxfId="721" priority="767">
      <formula>AND(SUM($D87:$O87)&lt;&gt;0,$P87=0)</formula>
    </cfRule>
  </conditionalFormatting>
  <conditionalFormatting sqref="AA87:AD87">
    <cfRule type="expression" dxfId="720" priority="765">
      <formula>AND($P87&lt;$U87,$U87&lt;&gt;0)</formula>
    </cfRule>
  </conditionalFormatting>
  <conditionalFormatting sqref="AA87:AD87">
    <cfRule type="expression" dxfId="719" priority="764">
      <formula>AA87&lt;AF87</formula>
    </cfRule>
  </conditionalFormatting>
  <conditionalFormatting sqref="AA87:AD87">
    <cfRule type="expression" dxfId="718" priority="763">
      <formula>AA87&lt;AK87</formula>
    </cfRule>
  </conditionalFormatting>
  <conditionalFormatting sqref="AA87:AD87">
    <cfRule type="expression" dxfId="717" priority="762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716" priority="760">
      <formula>AND($P87&lt;$Z87,$Z87&lt;&gt;0)</formula>
    </cfRule>
    <cfRule type="expression" dxfId="715" priority="761">
      <formula>AND(SUM($D87:$O87)&lt;&gt;0,$P87=0)</formula>
    </cfRule>
  </conditionalFormatting>
  <conditionalFormatting sqref="AA87:AD87">
    <cfRule type="expression" dxfId="714" priority="759">
      <formula>AND($P87&lt;$U87,$U87&lt;&gt;0)</formula>
    </cfRule>
  </conditionalFormatting>
  <conditionalFormatting sqref="AA87:AD87">
    <cfRule type="expression" dxfId="713" priority="758">
      <formula>AA87&lt;AF87</formula>
    </cfRule>
  </conditionalFormatting>
  <conditionalFormatting sqref="AA87:AD87">
    <cfRule type="expression" dxfId="712" priority="757">
      <formula>AA87&lt;AK87</formula>
    </cfRule>
  </conditionalFormatting>
  <conditionalFormatting sqref="AA87:AD87">
    <cfRule type="expression" dxfId="711" priority="756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710" priority="754">
      <formula>AND($P87&lt;$Z87,$Z87&lt;&gt;0)</formula>
    </cfRule>
    <cfRule type="expression" dxfId="709" priority="755">
      <formula>AND(SUM($D87:$O87)&lt;&gt;0,$P87=0)</formula>
    </cfRule>
  </conditionalFormatting>
  <conditionalFormatting sqref="AA87:AD87">
    <cfRule type="expression" dxfId="708" priority="753">
      <formula>AA87&lt;AF87</formula>
    </cfRule>
  </conditionalFormatting>
  <conditionalFormatting sqref="AA87:AD87">
    <cfRule type="expression" dxfId="707" priority="752">
      <formula>AA87&lt;AK87</formula>
    </cfRule>
  </conditionalFormatting>
  <conditionalFormatting sqref="AA87:AD87">
    <cfRule type="expression" dxfId="706" priority="751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705" priority="749">
      <formula>AND($P87&lt;$Z87,$Z87&lt;&gt;0)</formula>
    </cfRule>
    <cfRule type="expression" dxfId="704" priority="750">
      <formula>AND(SUM($D87:$O87)&lt;&gt;0,$P87=0)</formula>
    </cfRule>
  </conditionalFormatting>
  <conditionalFormatting sqref="AA87:AD87">
    <cfRule type="expression" dxfId="703" priority="748">
      <formula>AND($P87&lt;$U87,$U87&lt;&gt;0)</formula>
    </cfRule>
  </conditionalFormatting>
  <conditionalFormatting sqref="AA87:AD87">
    <cfRule type="expression" dxfId="702" priority="747">
      <formula>AA87&lt;AF87</formula>
    </cfRule>
  </conditionalFormatting>
  <conditionalFormatting sqref="AA87:AD87">
    <cfRule type="expression" dxfId="701" priority="746">
      <formula>AA87&lt;AK87</formula>
    </cfRule>
  </conditionalFormatting>
  <conditionalFormatting sqref="AA87:AD87">
    <cfRule type="expression" dxfId="700" priority="745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699" priority="743">
      <formula>AND($P87&lt;$Z87,$Z87&lt;&gt;0)</formula>
    </cfRule>
    <cfRule type="expression" dxfId="698" priority="744">
      <formula>AND(SUM($D87:$O87)&lt;&gt;0,$P87=0)</formula>
    </cfRule>
  </conditionalFormatting>
  <conditionalFormatting sqref="AA87:AD87">
    <cfRule type="expression" dxfId="697" priority="742">
      <formula>AND($P87&lt;$U87,$U87&lt;&gt;0)</formula>
    </cfRule>
  </conditionalFormatting>
  <conditionalFormatting sqref="AA87:AD87">
    <cfRule type="expression" dxfId="696" priority="741">
      <formula>AA87&lt;AF87</formula>
    </cfRule>
  </conditionalFormatting>
  <conditionalFormatting sqref="AA87:AD87">
    <cfRule type="expression" dxfId="695" priority="740">
      <formula>AA87&lt;AK87</formula>
    </cfRule>
  </conditionalFormatting>
  <conditionalFormatting sqref="AA87:AD87">
    <cfRule type="expression" dxfId="694" priority="739">
      <formula>AND(OR($Q87&lt;&gt;"",$R87&lt;&gt;"",$S87&lt;&gt;"",$T87&lt;&gt;""),$P87&lt;&gt;SUM($D87:$O87),SUM($D87:$O87)&lt;&gt;0,$P87&lt;&gt;0)</formula>
    </cfRule>
  </conditionalFormatting>
  <conditionalFormatting sqref="AA87:AD87">
    <cfRule type="expression" dxfId="693" priority="737">
      <formula>AND($P87&lt;$Z87,$Z87&lt;&gt;0)</formula>
    </cfRule>
    <cfRule type="expression" dxfId="692" priority="738">
      <formula>AND(SUM($D87:$O87)&lt;&gt;0,$P87=0)</formula>
    </cfRule>
  </conditionalFormatting>
  <conditionalFormatting sqref="AA87:AD87">
    <cfRule type="expression" dxfId="691" priority="736">
      <formula>AND($P87&lt;$U87,$U87&lt;&gt;0)</formula>
    </cfRule>
  </conditionalFormatting>
  <conditionalFormatting sqref="AA87:AD87">
    <cfRule type="expression" dxfId="690" priority="735">
      <formula>AA87&lt;AF87</formula>
    </cfRule>
  </conditionalFormatting>
  <conditionalFormatting sqref="AA87:AD87">
    <cfRule type="expression" dxfId="689" priority="734">
      <formula>AA87&lt;AK87</formula>
    </cfRule>
  </conditionalFormatting>
  <conditionalFormatting sqref="V91:Y91">
    <cfRule type="expression" dxfId="688" priority="733">
      <formula>AND(OR($Q91&lt;&gt;"",$R91&lt;&gt;"",$S91&lt;&gt;"",$T91&lt;&gt;""),$P91&lt;&gt;SUM($D91:$O91),SUM($D91:$O91)&lt;&gt;0,$P91&lt;&gt;0)</formula>
    </cfRule>
  </conditionalFormatting>
  <conditionalFormatting sqref="V91:Y91">
    <cfRule type="expression" dxfId="687" priority="731">
      <formula>AND($P91&lt;$Z91,$Z91&lt;&gt;0)</formula>
    </cfRule>
    <cfRule type="expression" dxfId="686" priority="732">
      <formula>AND(SUM($D91:$O91)&lt;&gt;0,$P91=0)</formula>
    </cfRule>
  </conditionalFormatting>
  <conditionalFormatting sqref="V91:Y91">
    <cfRule type="expression" dxfId="685" priority="730">
      <formula>V91&lt;AA91</formula>
    </cfRule>
  </conditionalFormatting>
  <conditionalFormatting sqref="V91:Y91">
    <cfRule type="expression" dxfId="684" priority="729">
      <formula>V91&lt;AF91</formula>
    </cfRule>
  </conditionalFormatting>
  <conditionalFormatting sqref="V91:Y91">
    <cfRule type="expression" dxfId="683" priority="728">
      <formula>AND(OR($Q91&lt;&gt;"",$R91&lt;&gt;"",$S91&lt;&gt;"",$T91&lt;&gt;""),$P91&lt;&gt;SUM($D91:$O91),SUM($D91:$O91)&lt;&gt;0,$P91&lt;&gt;0)</formula>
    </cfRule>
  </conditionalFormatting>
  <conditionalFormatting sqref="V91:Y91">
    <cfRule type="expression" dxfId="682" priority="726">
      <formula>AND($P91&lt;$Z91,$Z91&lt;&gt;0)</formula>
    </cfRule>
    <cfRule type="expression" dxfId="681" priority="727">
      <formula>AND(SUM($D91:$O91)&lt;&gt;0,$P91=0)</formula>
    </cfRule>
  </conditionalFormatting>
  <conditionalFormatting sqref="V91:Y91">
    <cfRule type="expression" dxfId="680" priority="725">
      <formula>AND($P91&lt;$U91,$U91&lt;&gt;0)</formula>
    </cfRule>
  </conditionalFormatting>
  <conditionalFormatting sqref="V91:Y91">
    <cfRule type="expression" dxfId="679" priority="724">
      <formula>V91&lt;AA91</formula>
    </cfRule>
  </conditionalFormatting>
  <conditionalFormatting sqref="V91:Y91">
    <cfRule type="expression" dxfId="678" priority="723">
      <formula>V91&lt;AF91</formula>
    </cfRule>
  </conditionalFormatting>
  <conditionalFormatting sqref="V91:Y91">
    <cfRule type="expression" dxfId="677" priority="722">
      <formula>AND(OR($Q91&lt;&gt;"",$R91&lt;&gt;"",$S91&lt;&gt;"",$T91&lt;&gt;""),$P91&lt;&gt;SUM($D91:$O91),SUM($D91:$O91)&lt;&gt;0,$P91&lt;&gt;0)</formula>
    </cfRule>
  </conditionalFormatting>
  <conditionalFormatting sqref="V91:Y91">
    <cfRule type="expression" dxfId="676" priority="720">
      <formula>AND($P91&lt;$Z91,$Z91&lt;&gt;0)</formula>
    </cfRule>
    <cfRule type="expression" dxfId="675" priority="721">
      <formula>AND(SUM($D91:$O91)&lt;&gt;0,$P91=0)</formula>
    </cfRule>
  </conditionalFormatting>
  <conditionalFormatting sqref="V91:Y91">
    <cfRule type="expression" dxfId="674" priority="719">
      <formula>AND($P91&lt;$U91,$U91&lt;&gt;0)</formula>
    </cfRule>
  </conditionalFormatting>
  <conditionalFormatting sqref="V91:Y91">
    <cfRule type="expression" dxfId="673" priority="718">
      <formula>V91&lt;AA91</formula>
    </cfRule>
  </conditionalFormatting>
  <conditionalFormatting sqref="V91:Y91">
    <cfRule type="expression" dxfId="672" priority="717">
      <formula>V91&lt;AF91</formula>
    </cfRule>
  </conditionalFormatting>
  <conditionalFormatting sqref="V91:Y91">
    <cfRule type="expression" dxfId="671" priority="716">
      <formula>AND(OR($Q91&lt;&gt;"",$R91&lt;&gt;"",$S91&lt;&gt;"",$T91&lt;&gt;""),$P91&lt;&gt;SUM($D91:$O91),SUM($D91:$O91)&lt;&gt;0,$P91&lt;&gt;0)</formula>
    </cfRule>
  </conditionalFormatting>
  <conditionalFormatting sqref="V91:Y91">
    <cfRule type="expression" dxfId="670" priority="714">
      <formula>AND($P91&lt;$Z91,$Z91&lt;&gt;0)</formula>
    </cfRule>
    <cfRule type="expression" dxfId="669" priority="715">
      <formula>AND(SUM($D91:$O91)&lt;&gt;0,$P91=0)</formula>
    </cfRule>
  </conditionalFormatting>
  <conditionalFormatting sqref="V91:Y91">
    <cfRule type="expression" dxfId="668" priority="713">
      <formula>AND($P91&lt;$U91,$U91&lt;&gt;0)</formula>
    </cfRule>
  </conditionalFormatting>
  <conditionalFormatting sqref="V91:Y91">
    <cfRule type="expression" dxfId="667" priority="712">
      <formula>V91&lt;AA91</formula>
    </cfRule>
  </conditionalFormatting>
  <conditionalFormatting sqref="V91:Y91">
    <cfRule type="expression" dxfId="666" priority="711">
      <formula>V91&lt;AF91</formula>
    </cfRule>
  </conditionalFormatting>
  <conditionalFormatting sqref="AA91:AD91">
    <cfRule type="expression" dxfId="665" priority="710">
      <formula>AND(OR($Q91&lt;&gt;"",$R91&lt;&gt;"",$S91&lt;&gt;"",$T91&lt;&gt;""),$P91&lt;&gt;SUM($D91:$O91),SUM($D91:$O91)&lt;&gt;0,$P91&lt;&gt;0)</formula>
    </cfRule>
  </conditionalFormatting>
  <conditionalFormatting sqref="AA91:AD91">
    <cfRule type="expression" dxfId="664" priority="708">
      <formula>AND($P91&lt;$Z91,$Z91&lt;&gt;0)</formula>
    </cfRule>
    <cfRule type="expression" dxfId="663" priority="709">
      <formula>AND(SUM($D91:$O91)&lt;&gt;0,$P91=0)</formula>
    </cfRule>
  </conditionalFormatting>
  <conditionalFormatting sqref="AA91:AD91">
    <cfRule type="expression" dxfId="662" priority="707">
      <formula>AND($P91&lt;$U91,$U91&lt;&gt;0)</formula>
    </cfRule>
  </conditionalFormatting>
  <conditionalFormatting sqref="AA91:AD91">
    <cfRule type="expression" dxfId="661" priority="706">
      <formula>AA91&lt;AF91</formula>
    </cfRule>
  </conditionalFormatting>
  <conditionalFormatting sqref="AA91:AD91">
    <cfRule type="expression" dxfId="660" priority="705">
      <formula>AA91&lt;AK91</formula>
    </cfRule>
  </conditionalFormatting>
  <conditionalFormatting sqref="AA91:AD91">
    <cfRule type="expression" dxfId="659" priority="704">
      <formula>AND(OR($Q91&lt;&gt;"",$R91&lt;&gt;"",$S91&lt;&gt;"",$T91&lt;&gt;""),$P91&lt;&gt;SUM($D91:$O91),SUM($D91:$O91)&lt;&gt;0,$P91&lt;&gt;0)</formula>
    </cfRule>
  </conditionalFormatting>
  <conditionalFormatting sqref="AA91:AD91">
    <cfRule type="expression" dxfId="658" priority="702">
      <formula>AND($P91&lt;$Z91,$Z91&lt;&gt;0)</formula>
    </cfRule>
    <cfRule type="expression" dxfId="657" priority="703">
      <formula>AND(SUM($D91:$O91)&lt;&gt;0,$P91=0)</formula>
    </cfRule>
  </conditionalFormatting>
  <conditionalFormatting sqref="AA91:AD91">
    <cfRule type="expression" dxfId="656" priority="701">
      <formula>AND($P91&lt;$U91,$U91&lt;&gt;0)</formula>
    </cfRule>
  </conditionalFormatting>
  <conditionalFormatting sqref="AA91:AD91">
    <cfRule type="expression" dxfId="655" priority="700">
      <formula>AA91&lt;AF91</formula>
    </cfRule>
  </conditionalFormatting>
  <conditionalFormatting sqref="AA91:AD91">
    <cfRule type="expression" dxfId="654" priority="699">
      <formula>AA91&lt;AK91</formula>
    </cfRule>
  </conditionalFormatting>
  <conditionalFormatting sqref="AA91:AD91">
    <cfRule type="expression" dxfId="653" priority="698">
      <formula>AND(OR($Q91&lt;&gt;"",$R91&lt;&gt;"",$S91&lt;&gt;"",$T91&lt;&gt;""),$P91&lt;&gt;SUM($D91:$O91),SUM($D91:$O91)&lt;&gt;0,$P91&lt;&gt;0)</formula>
    </cfRule>
  </conditionalFormatting>
  <conditionalFormatting sqref="AA91:AD91">
    <cfRule type="expression" dxfId="652" priority="696">
      <formula>AND($P91&lt;$Z91,$Z91&lt;&gt;0)</formula>
    </cfRule>
    <cfRule type="expression" dxfId="651" priority="697">
      <formula>AND(SUM($D91:$O91)&lt;&gt;0,$P91=0)</formula>
    </cfRule>
  </conditionalFormatting>
  <conditionalFormatting sqref="AA91:AD91">
    <cfRule type="expression" dxfId="650" priority="695">
      <formula>AND($P91&lt;$U91,$U91&lt;&gt;0)</formula>
    </cfRule>
  </conditionalFormatting>
  <conditionalFormatting sqref="AA91:AD91">
    <cfRule type="expression" dxfId="649" priority="694">
      <formula>AA91&lt;AF91</formula>
    </cfRule>
  </conditionalFormatting>
  <conditionalFormatting sqref="AA91:AD91">
    <cfRule type="expression" dxfId="648" priority="693">
      <formula>AA91&lt;AK91</formula>
    </cfRule>
  </conditionalFormatting>
  <conditionalFormatting sqref="AA91:AD91">
    <cfRule type="expression" dxfId="647" priority="692">
      <formula>AND(OR($Q91&lt;&gt;"",$R91&lt;&gt;"",$S91&lt;&gt;"",$T91&lt;&gt;""),$P91&lt;&gt;SUM($D91:$O91),SUM($D91:$O91)&lt;&gt;0,$P91&lt;&gt;0)</formula>
    </cfRule>
  </conditionalFormatting>
  <conditionalFormatting sqref="AA91:AD91">
    <cfRule type="expression" dxfId="646" priority="690">
      <formula>AND($P91&lt;$Z91,$Z91&lt;&gt;0)</formula>
    </cfRule>
    <cfRule type="expression" dxfId="645" priority="691">
      <formula>AND(SUM($D91:$O91)&lt;&gt;0,$P91=0)</formula>
    </cfRule>
  </conditionalFormatting>
  <conditionalFormatting sqref="AA91:AD91">
    <cfRule type="expression" dxfId="644" priority="689">
      <formula>AND($P91&lt;$U91,$U91&lt;&gt;0)</formula>
    </cfRule>
  </conditionalFormatting>
  <conditionalFormatting sqref="AA91:AD91">
    <cfRule type="expression" dxfId="643" priority="688">
      <formula>AA91&lt;AF91</formula>
    </cfRule>
  </conditionalFormatting>
  <conditionalFormatting sqref="AA91:AD91">
    <cfRule type="expression" dxfId="642" priority="687">
      <formula>AA91&lt;AK91</formula>
    </cfRule>
  </conditionalFormatting>
  <conditionalFormatting sqref="E186:O191 E193:O207 E209:O219 E221:O228 E230:O242 E170:O184">
    <cfRule type="expression" dxfId="641" priority="631">
      <formula>AND(OR($Q170&lt;&gt;"",$R170&lt;&gt;"",$S170&lt;&gt;"",$T170&lt;&gt;""),$P170&lt;&gt;SUM($D170:$O170),SUM($D170:$O170)&lt;&gt;0,$P170&lt;&gt;0)</formula>
    </cfRule>
  </conditionalFormatting>
  <conditionalFormatting sqref="E186:O191 E193:O207 E209:O219 E221:O228 E230:O242 E170:O184">
    <cfRule type="expression" dxfId="640" priority="632">
      <formula>AND($P170&lt;&gt;0,SUM($D170:$O170)=0)</formula>
    </cfRule>
  </conditionalFormatting>
  <conditionalFormatting sqref="E185:O185">
    <cfRule type="expression" dxfId="639" priority="629">
      <formula>AND(OR($Q185&lt;&gt;"",$R185&lt;&gt;"",$S185&lt;&gt;"",$T185&lt;&gt;""),$P185&lt;&gt;SUM($D185:$O185),SUM($D185:$O185)&lt;&gt;0,$P185&lt;&gt;0)</formula>
    </cfRule>
  </conditionalFormatting>
  <conditionalFormatting sqref="E185:O185">
    <cfRule type="expression" dxfId="638" priority="630">
      <formula>AND($P185&lt;&gt;0,SUM($D185:$O185)=0)</formula>
    </cfRule>
  </conditionalFormatting>
  <conditionalFormatting sqref="E192:O192">
    <cfRule type="expression" dxfId="637" priority="627">
      <formula>AND(OR($Q192&lt;&gt;"",$R192&lt;&gt;"",$S192&lt;&gt;"",$T192&lt;&gt;""),$P192&lt;&gt;SUM($D192:$O192),SUM($D192:$O192)&lt;&gt;0,$P192&lt;&gt;0)</formula>
    </cfRule>
  </conditionalFormatting>
  <conditionalFormatting sqref="E192:O192">
    <cfRule type="expression" dxfId="636" priority="628">
      <formula>AND($P192&lt;&gt;0,SUM($D192:$O192)=0)</formula>
    </cfRule>
  </conditionalFormatting>
  <conditionalFormatting sqref="E208:O208">
    <cfRule type="expression" dxfId="635" priority="625">
      <formula>AND(OR($Q208&lt;&gt;"",$R208&lt;&gt;"",$S208&lt;&gt;"",$T208&lt;&gt;""),$P208&lt;&gt;SUM($D208:$O208),SUM($D208:$O208)&lt;&gt;0,$P208&lt;&gt;0)</formula>
    </cfRule>
  </conditionalFormatting>
  <conditionalFormatting sqref="E208:O208">
    <cfRule type="expression" dxfId="634" priority="626">
      <formula>AND($P208&lt;&gt;0,SUM($D208:$O208)=0)</formula>
    </cfRule>
  </conditionalFormatting>
  <conditionalFormatting sqref="E220:O220">
    <cfRule type="expression" dxfId="633" priority="623">
      <formula>AND(OR($Q220&lt;&gt;"",$R220&lt;&gt;"",$S220&lt;&gt;"",$T220&lt;&gt;""),$P220&lt;&gt;SUM($D220:$O220),SUM($D220:$O220)&lt;&gt;0,$P220&lt;&gt;0)</formula>
    </cfRule>
  </conditionalFormatting>
  <conditionalFormatting sqref="E220:O220">
    <cfRule type="expression" dxfId="632" priority="624">
      <formula>AND($P220&lt;&gt;0,SUM($D220:$O220)=0)</formula>
    </cfRule>
  </conditionalFormatting>
  <conditionalFormatting sqref="E229:O229">
    <cfRule type="expression" dxfId="631" priority="621">
      <formula>AND(OR($Q229&lt;&gt;"",$R229&lt;&gt;"",$S229&lt;&gt;"",$T229&lt;&gt;""),$P229&lt;&gt;SUM($D229:$O229),SUM($D229:$O229)&lt;&gt;0,$P229&lt;&gt;0)</formula>
    </cfRule>
  </conditionalFormatting>
  <conditionalFormatting sqref="E229:O229">
    <cfRule type="expression" dxfId="630" priority="622">
      <formula>AND($P229&lt;&gt;0,SUM($D229:$O229)=0)</formula>
    </cfRule>
  </conditionalFormatting>
  <conditionalFormatting sqref="D171:D183">
    <cfRule type="expression" dxfId="629" priority="619">
      <formula>AND(OR($Q171&lt;&gt;"",$R171&lt;&gt;"",$S171&lt;&gt;"",$T171&lt;&gt;""),$P171&lt;&gt;SUM($D171:$O171),SUM($D171:$O171)&lt;&gt;0,$P171&lt;&gt;0)</formula>
    </cfRule>
  </conditionalFormatting>
  <conditionalFormatting sqref="D171:D183">
    <cfRule type="expression" dxfId="628" priority="620">
      <formula>AND($P171&lt;&gt;0,SUM($D171:$O171)=0)</formula>
    </cfRule>
  </conditionalFormatting>
  <conditionalFormatting sqref="D170">
    <cfRule type="expression" dxfId="627" priority="617">
      <formula>AND(OR($Q170&lt;&gt;"",$R170&lt;&gt;"",$S170&lt;&gt;"",$T170&lt;&gt;""),$P170&lt;&gt;SUM($D170:$O170),SUM($D170:$O170)&lt;&gt;0,$P170&lt;&gt;0)</formula>
    </cfRule>
  </conditionalFormatting>
  <conditionalFormatting sqref="D170">
    <cfRule type="expression" dxfId="626" priority="618">
      <formula>AND($P170&lt;&gt;0,SUM($D170:$O170)=0)</formula>
    </cfRule>
  </conditionalFormatting>
  <conditionalFormatting sqref="D184 D186:D191 D193:D207 D209:D219 D221:D228 D230:D242">
    <cfRule type="expression" dxfId="625" priority="615">
      <formula>AND(OR($Q184&lt;&gt;"",$R184&lt;&gt;"",$S184&lt;&gt;"",$T184&lt;&gt;""),$P184&lt;&gt;SUM($D184:$O184),SUM($D184:$O184)&lt;&gt;0,$P184&lt;&gt;0)</formula>
    </cfRule>
  </conditionalFormatting>
  <conditionalFormatting sqref="D184 D186:D191 D193:D207 D209:D219 D221:D228 D230:D242">
    <cfRule type="expression" dxfId="624" priority="616">
      <formula>AND($P184&lt;&gt;0,SUM($D184:$O184)=0)</formula>
    </cfRule>
  </conditionalFormatting>
  <conditionalFormatting sqref="D185">
    <cfRule type="expression" dxfId="623" priority="613">
      <formula>AND(OR($Q185&lt;&gt;"",$R185&lt;&gt;"",$S185&lt;&gt;"",$T185&lt;&gt;""),$P185&lt;&gt;SUM($D185:$O185),SUM($D185:$O185)&lt;&gt;0,$P185&lt;&gt;0)</formula>
    </cfRule>
  </conditionalFormatting>
  <conditionalFormatting sqref="D185">
    <cfRule type="expression" dxfId="622" priority="614">
      <formula>AND($P185&lt;&gt;0,SUM($D185:$O185)=0)</formula>
    </cfRule>
  </conditionalFormatting>
  <conditionalFormatting sqref="D192">
    <cfRule type="expression" dxfId="621" priority="611">
      <formula>AND(OR($Q192&lt;&gt;"",$R192&lt;&gt;"",$S192&lt;&gt;"",$T192&lt;&gt;""),$P192&lt;&gt;SUM($D192:$O192),SUM($D192:$O192)&lt;&gt;0,$P192&lt;&gt;0)</formula>
    </cfRule>
  </conditionalFormatting>
  <conditionalFormatting sqref="D192">
    <cfRule type="expression" dxfId="620" priority="612">
      <formula>AND($P192&lt;&gt;0,SUM($D192:$O192)=0)</formula>
    </cfRule>
  </conditionalFormatting>
  <conditionalFormatting sqref="D208">
    <cfRule type="expression" dxfId="619" priority="609">
      <formula>AND(OR($Q208&lt;&gt;"",$R208&lt;&gt;"",$S208&lt;&gt;"",$T208&lt;&gt;""),$P208&lt;&gt;SUM($D208:$O208),SUM($D208:$O208)&lt;&gt;0,$P208&lt;&gt;0)</formula>
    </cfRule>
  </conditionalFormatting>
  <conditionalFormatting sqref="D208">
    <cfRule type="expression" dxfId="618" priority="610">
      <formula>AND($P208&lt;&gt;0,SUM($D208:$O208)=0)</formula>
    </cfRule>
  </conditionalFormatting>
  <conditionalFormatting sqref="D220">
    <cfRule type="expression" dxfId="617" priority="607">
      <formula>AND(OR($Q220&lt;&gt;"",$R220&lt;&gt;"",$S220&lt;&gt;"",$T220&lt;&gt;""),$P220&lt;&gt;SUM($D220:$O220),SUM($D220:$O220)&lt;&gt;0,$P220&lt;&gt;0)</formula>
    </cfRule>
  </conditionalFormatting>
  <conditionalFormatting sqref="D220">
    <cfRule type="expression" dxfId="616" priority="608">
      <formula>AND($P220&lt;&gt;0,SUM($D220:$O220)=0)</formula>
    </cfRule>
  </conditionalFormatting>
  <conditionalFormatting sqref="D229">
    <cfRule type="expression" dxfId="615" priority="605">
      <formula>AND(OR($Q229&lt;&gt;"",$R229&lt;&gt;"",$S229&lt;&gt;"",$T229&lt;&gt;""),$P229&lt;&gt;SUM($D229:$O229),SUM($D229:$O229)&lt;&gt;0,$P229&lt;&gt;0)</formula>
    </cfRule>
  </conditionalFormatting>
  <conditionalFormatting sqref="D229">
    <cfRule type="expression" dxfId="614" priority="606">
      <formula>AND($P229&lt;&gt;0,SUM($D229:$O229)=0)</formula>
    </cfRule>
  </conditionalFormatting>
  <conditionalFormatting sqref="AD167">
    <cfRule type="expression" dxfId="613" priority="604">
      <formula>AND($U167&lt;$Z167,$Z167&gt;0)</formula>
    </cfRule>
  </conditionalFormatting>
  <conditionalFormatting sqref="AD167">
    <cfRule type="expression" dxfId="612" priority="603">
      <formula>OR(AD167&gt;Y167,AD167&gt;T167)</formula>
    </cfRule>
  </conditionalFormatting>
  <conditionalFormatting sqref="AD168">
    <cfRule type="expression" dxfId="611" priority="602">
      <formula>AND($U168&lt;$Z168,$Z168&gt;0)</formula>
    </cfRule>
  </conditionalFormatting>
  <conditionalFormatting sqref="AD168">
    <cfRule type="expression" dxfId="610" priority="601">
      <formula>OR(AD168&gt;Y168,AD168&gt;T168)</formula>
    </cfRule>
  </conditionalFormatting>
  <conditionalFormatting sqref="D19:O19">
    <cfRule type="expression" dxfId="609" priority="589">
      <formula>AND(OR($Q19&lt;&gt;"",$R19&lt;&gt;"",$S19&lt;&gt;"",$T19&lt;&gt;""),$P19&lt;&gt;SUM($D19:$O19),SUM($D19:$O19)&lt;&gt;0,$P19&lt;&gt;0)</formula>
    </cfRule>
  </conditionalFormatting>
  <conditionalFormatting sqref="D19:O19">
    <cfRule type="expression" dxfId="608" priority="590">
      <formula>AND($P19&lt;&gt;0,SUM($D19:$O19)=0)</formula>
    </cfRule>
  </conditionalFormatting>
  <conditionalFormatting sqref="D20:O20">
    <cfRule type="expression" dxfId="607" priority="587">
      <formula>AND(OR($Q20&lt;&gt;"",$R20&lt;&gt;"",$S20&lt;&gt;"",$T20&lt;&gt;""),$P20&lt;&gt;SUM($D20:$O20),SUM($D20:$O20)&lt;&gt;0,$P20&lt;&gt;0)</formula>
    </cfRule>
  </conditionalFormatting>
  <conditionalFormatting sqref="D20:O20">
    <cfRule type="expression" dxfId="606" priority="588">
      <formula>AND($P20&lt;&gt;0,SUM($D20:$O20)=0)</formula>
    </cfRule>
  </conditionalFormatting>
  <conditionalFormatting sqref="D21:O23">
    <cfRule type="expression" dxfId="605" priority="585">
      <formula>AND(OR($Q21&lt;&gt;"",$R21&lt;&gt;"",$S21&lt;&gt;"",$T21&lt;&gt;""),$P21&lt;&gt;SUM($D21:$O21),SUM($D21:$O21)&lt;&gt;0,$P21&lt;&gt;0)</formula>
    </cfRule>
  </conditionalFormatting>
  <conditionalFormatting sqref="D21:O23">
    <cfRule type="expression" dxfId="604" priority="586">
      <formula>AND($P21&lt;&gt;0,SUM($D21:$O21)=0)</formula>
    </cfRule>
  </conditionalFormatting>
  <conditionalFormatting sqref="D24:O24">
    <cfRule type="expression" dxfId="603" priority="583">
      <formula>AND(OR($Q24&lt;&gt;"",$R24&lt;&gt;"",$S24&lt;&gt;"",$T24&lt;&gt;""),$P24&lt;&gt;SUM($D24:$O24),SUM($D24:$O24)&lt;&gt;0,$P24&lt;&gt;0)</formula>
    </cfRule>
  </conditionalFormatting>
  <conditionalFormatting sqref="D24:O24">
    <cfRule type="expression" dxfId="602" priority="584">
      <formula>AND($P24&lt;&gt;0,SUM($D24:$O24)=0)</formula>
    </cfRule>
  </conditionalFormatting>
  <conditionalFormatting sqref="D25:O25">
    <cfRule type="expression" dxfId="601" priority="581">
      <formula>AND(OR($Q25&lt;&gt;"",$R25&lt;&gt;"",$S25&lt;&gt;"",$T25&lt;&gt;""),$P25&lt;&gt;SUM($D25:$O25),SUM($D25:$O25)&lt;&gt;0,$P25&lt;&gt;0)</formula>
    </cfRule>
  </conditionalFormatting>
  <conditionalFormatting sqref="D25:O25">
    <cfRule type="expression" dxfId="600" priority="582">
      <formula>AND($P25&lt;&gt;0,SUM($D25:$O25)=0)</formula>
    </cfRule>
  </conditionalFormatting>
  <conditionalFormatting sqref="D32:O32">
    <cfRule type="expression" dxfId="599" priority="579">
      <formula>AND(OR($Q32&lt;&gt;"",$R32&lt;&gt;"",$S32&lt;&gt;"",$T32&lt;&gt;""),$P32&lt;&gt;SUM($D32:$O32),SUM($D32:$O32)&lt;&gt;0,$P32&lt;&gt;0)</formula>
    </cfRule>
  </conditionalFormatting>
  <conditionalFormatting sqref="D32:O32">
    <cfRule type="expression" dxfId="598" priority="580">
      <formula>AND($P32&lt;&gt;0,SUM($D32:$O32)=0)</formula>
    </cfRule>
  </conditionalFormatting>
  <conditionalFormatting sqref="D39:O39">
    <cfRule type="expression" dxfId="597" priority="577">
      <formula>AND(OR($Q39&lt;&gt;"",$R39&lt;&gt;"",$S39&lt;&gt;"",$T39&lt;&gt;""),$P39&lt;&gt;SUM($D39:$O39),SUM($D39:$O39)&lt;&gt;0,$P39&lt;&gt;0)</formula>
    </cfRule>
  </conditionalFormatting>
  <conditionalFormatting sqref="D39:O39">
    <cfRule type="expression" dxfId="596" priority="578">
      <formula>AND($P39&lt;&gt;0,SUM($D39:$O39)=0)</formula>
    </cfRule>
  </conditionalFormatting>
  <conditionalFormatting sqref="D26:O26">
    <cfRule type="expression" dxfId="595" priority="575">
      <formula>AND(OR($Q26&lt;&gt;"",$R26&lt;&gt;"",$S26&lt;&gt;"",$T26&lt;&gt;""),$P26&lt;&gt;SUM($D26:$O26),SUM($D26:$O26)&lt;&gt;0,$P26&lt;&gt;0)</formula>
    </cfRule>
  </conditionalFormatting>
  <conditionalFormatting sqref="D26:O26">
    <cfRule type="expression" dxfId="594" priority="576">
      <formula>AND($P26&lt;&gt;0,SUM($D26:$O26)=0)</formula>
    </cfRule>
  </conditionalFormatting>
  <conditionalFormatting sqref="D27:O27">
    <cfRule type="expression" dxfId="593" priority="573">
      <formula>AND(OR($Q27&lt;&gt;"",$R27&lt;&gt;"",$S27&lt;&gt;"",$T27&lt;&gt;""),$P27&lt;&gt;SUM($D27:$O27),SUM($D27:$O27)&lt;&gt;0,$P27&lt;&gt;0)</formula>
    </cfRule>
  </conditionalFormatting>
  <conditionalFormatting sqref="D27:O27">
    <cfRule type="expression" dxfId="592" priority="574">
      <formula>AND($P27&lt;&gt;0,SUM($D27:$O27)=0)</formula>
    </cfRule>
  </conditionalFormatting>
  <conditionalFormatting sqref="D28:O28">
    <cfRule type="expression" dxfId="591" priority="571">
      <formula>AND(OR($Q28&lt;&gt;"",$R28&lt;&gt;"",$S28&lt;&gt;"",$T28&lt;&gt;""),$P28&lt;&gt;SUM($D28:$O28),SUM($D28:$O28)&lt;&gt;0,$P28&lt;&gt;0)</formula>
    </cfRule>
  </conditionalFormatting>
  <conditionalFormatting sqref="D28:O28">
    <cfRule type="expression" dxfId="590" priority="572">
      <formula>AND($P28&lt;&gt;0,SUM($D28:$O28)=0)</formula>
    </cfRule>
  </conditionalFormatting>
  <conditionalFormatting sqref="D29:O29">
    <cfRule type="expression" dxfId="589" priority="569">
      <formula>AND(OR($Q29&lt;&gt;"",$R29&lt;&gt;"",$S29&lt;&gt;"",$T29&lt;&gt;""),$P29&lt;&gt;SUM($D29:$O29),SUM($D29:$O29)&lt;&gt;0,$P29&lt;&gt;0)</formula>
    </cfRule>
  </conditionalFormatting>
  <conditionalFormatting sqref="D29:O29">
    <cfRule type="expression" dxfId="588" priority="570">
      <formula>AND($P29&lt;&gt;0,SUM($D29:$O29)=0)</formula>
    </cfRule>
  </conditionalFormatting>
  <conditionalFormatting sqref="D30:O30">
    <cfRule type="expression" dxfId="587" priority="567">
      <formula>AND(OR($Q30&lt;&gt;"",$R30&lt;&gt;"",$S30&lt;&gt;"",$T30&lt;&gt;""),$P30&lt;&gt;SUM($D30:$O30),SUM($D30:$O30)&lt;&gt;0,$P30&lt;&gt;0)</formula>
    </cfRule>
  </conditionalFormatting>
  <conditionalFormatting sqref="D30:O30">
    <cfRule type="expression" dxfId="586" priority="568">
      <formula>AND($P30&lt;&gt;0,SUM($D30:$O30)=0)</formula>
    </cfRule>
  </conditionalFormatting>
  <conditionalFormatting sqref="D33:O33">
    <cfRule type="expression" dxfId="585" priority="565">
      <formula>AND(OR($Q33&lt;&gt;"",$R33&lt;&gt;"",$S33&lt;&gt;"",$T33&lt;&gt;""),$P33&lt;&gt;SUM($D33:$O33),SUM($D33:$O33)&lt;&gt;0,$P33&lt;&gt;0)</formula>
    </cfRule>
  </conditionalFormatting>
  <conditionalFormatting sqref="D33:O33">
    <cfRule type="expression" dxfId="584" priority="566">
      <formula>AND($P33&lt;&gt;0,SUM($D33:$O33)=0)</formula>
    </cfRule>
  </conditionalFormatting>
  <conditionalFormatting sqref="D34:O34">
    <cfRule type="expression" dxfId="583" priority="563">
      <formula>AND(OR($Q34&lt;&gt;"",$R34&lt;&gt;"",$S34&lt;&gt;"",$T34&lt;&gt;""),$P34&lt;&gt;SUM($D34:$O34),SUM($D34:$O34)&lt;&gt;0,$P34&lt;&gt;0)</formula>
    </cfRule>
  </conditionalFormatting>
  <conditionalFormatting sqref="D34:O34">
    <cfRule type="expression" dxfId="582" priority="564">
      <formula>AND($P34&lt;&gt;0,SUM($D34:$O34)=0)</formula>
    </cfRule>
  </conditionalFormatting>
  <conditionalFormatting sqref="D35:O35">
    <cfRule type="expression" dxfId="581" priority="561">
      <formula>AND(OR($Q35&lt;&gt;"",$R35&lt;&gt;"",$S35&lt;&gt;"",$T35&lt;&gt;""),$P35&lt;&gt;SUM($D35:$O35),SUM($D35:$O35)&lt;&gt;0,$P35&lt;&gt;0)</formula>
    </cfRule>
  </conditionalFormatting>
  <conditionalFormatting sqref="D35:O35">
    <cfRule type="expression" dxfId="580" priority="562">
      <formula>AND($P35&lt;&gt;0,SUM($D35:$O35)=0)</formula>
    </cfRule>
  </conditionalFormatting>
  <conditionalFormatting sqref="D36:O36">
    <cfRule type="expression" dxfId="579" priority="559">
      <formula>AND(OR($Q36&lt;&gt;"",$R36&lt;&gt;"",$S36&lt;&gt;"",$T36&lt;&gt;""),$P36&lt;&gt;SUM($D36:$O36),SUM($D36:$O36)&lt;&gt;0,$P36&lt;&gt;0)</formula>
    </cfRule>
  </conditionalFormatting>
  <conditionalFormatting sqref="D36:O36">
    <cfRule type="expression" dxfId="578" priority="560">
      <formula>AND($P36&lt;&gt;0,SUM($D36:$O36)=0)</formula>
    </cfRule>
  </conditionalFormatting>
  <conditionalFormatting sqref="D40:O40">
    <cfRule type="expression" dxfId="577" priority="557">
      <formula>AND(OR($Q40&lt;&gt;"",$R40&lt;&gt;"",$S40&lt;&gt;"",$T40&lt;&gt;""),$P40&lt;&gt;SUM($D40:$O40),SUM($D40:$O40)&lt;&gt;0,$P40&lt;&gt;0)</formula>
    </cfRule>
  </conditionalFormatting>
  <conditionalFormatting sqref="D40:O40">
    <cfRule type="expression" dxfId="576" priority="558">
      <formula>AND($P40&lt;&gt;0,SUM($D40:$O40)=0)</formula>
    </cfRule>
  </conditionalFormatting>
  <conditionalFormatting sqref="D41:O41">
    <cfRule type="expression" dxfId="575" priority="555">
      <formula>AND(OR($Q41&lt;&gt;"",$R41&lt;&gt;"",$S41&lt;&gt;"",$T41&lt;&gt;""),$P41&lt;&gt;SUM($D41:$O41),SUM($D41:$O41)&lt;&gt;0,$P41&lt;&gt;0)</formula>
    </cfRule>
  </conditionalFormatting>
  <conditionalFormatting sqref="D41:O41">
    <cfRule type="expression" dxfId="574" priority="556">
      <formula>AND($P41&lt;&gt;0,SUM($D41:$O41)=0)</formula>
    </cfRule>
  </conditionalFormatting>
  <conditionalFormatting sqref="D42:O42">
    <cfRule type="expression" dxfId="573" priority="553">
      <formula>AND(OR($Q42&lt;&gt;"",$R42&lt;&gt;"",$S42&lt;&gt;"",$T42&lt;&gt;""),$P42&lt;&gt;SUM($D42:$O42),SUM($D42:$O42)&lt;&gt;0,$P42&lt;&gt;0)</formula>
    </cfRule>
  </conditionalFormatting>
  <conditionalFormatting sqref="D42:O42">
    <cfRule type="expression" dxfId="572" priority="554">
      <formula>AND($P42&lt;&gt;0,SUM($D42:$O42)=0)</formula>
    </cfRule>
  </conditionalFormatting>
  <conditionalFormatting sqref="D43:O43">
    <cfRule type="expression" dxfId="571" priority="551">
      <formula>AND(OR($Q43&lt;&gt;"",$R43&lt;&gt;"",$S43&lt;&gt;"",$T43&lt;&gt;""),$P43&lt;&gt;SUM($D43:$O43),SUM($D43:$O43)&lt;&gt;0,$P43&lt;&gt;0)</formula>
    </cfRule>
  </conditionalFormatting>
  <conditionalFormatting sqref="D43:O43">
    <cfRule type="expression" dxfId="570" priority="552">
      <formula>AND($P43&lt;&gt;0,SUM($D43:$O43)=0)</formula>
    </cfRule>
  </conditionalFormatting>
  <conditionalFormatting sqref="D44:O44">
    <cfRule type="expression" dxfId="569" priority="549">
      <formula>AND(OR($Q44&lt;&gt;"",$R44&lt;&gt;"",$S44&lt;&gt;"",$T44&lt;&gt;""),$P44&lt;&gt;SUM($D44:$O44),SUM($D44:$O44)&lt;&gt;0,$P44&lt;&gt;0)</formula>
    </cfRule>
  </conditionalFormatting>
  <conditionalFormatting sqref="D44:O44">
    <cfRule type="expression" dxfId="568" priority="550">
      <formula>AND($P44&lt;&gt;0,SUM($D44:$O44)=0)</formula>
    </cfRule>
  </conditionalFormatting>
  <conditionalFormatting sqref="D31:O31">
    <cfRule type="expression" dxfId="567" priority="547">
      <formula>AND(OR($Q31&lt;&gt;"",$R31&lt;&gt;"",$S31&lt;&gt;"",$T31&lt;&gt;""),$P31&lt;&gt;SUM($D31:$O31),SUM($D31:$O31)&lt;&gt;0,$P31&lt;&gt;0)</formula>
    </cfRule>
  </conditionalFormatting>
  <conditionalFormatting sqref="D31:O31">
    <cfRule type="expression" dxfId="566" priority="548">
      <formula>AND($P31&lt;&gt;0,SUM($D31:$O31)=0)</formula>
    </cfRule>
  </conditionalFormatting>
  <conditionalFormatting sqref="D37:O37">
    <cfRule type="expression" dxfId="565" priority="545">
      <formula>AND(OR($Q37&lt;&gt;"",$R37&lt;&gt;"",$S37&lt;&gt;"",$T37&lt;&gt;""),$P37&lt;&gt;SUM($D37:$O37),SUM($D37:$O37)&lt;&gt;0,$P37&lt;&gt;0)</formula>
    </cfRule>
  </conditionalFormatting>
  <conditionalFormatting sqref="D37:O37">
    <cfRule type="expression" dxfId="564" priority="546">
      <formula>AND($P37&lt;&gt;0,SUM($D37:$O37)=0)</formula>
    </cfRule>
  </conditionalFormatting>
  <conditionalFormatting sqref="D45:O45">
    <cfRule type="expression" dxfId="563" priority="543">
      <formula>AND(OR($Q45&lt;&gt;"",$R45&lt;&gt;"",$S45&lt;&gt;"",$T45&lt;&gt;""),$P45&lt;&gt;SUM($D45:$O45),SUM($D45:$O45)&lt;&gt;0,$P45&lt;&gt;0)</formula>
    </cfRule>
  </conditionalFormatting>
  <conditionalFormatting sqref="D45:O45">
    <cfRule type="expression" dxfId="562" priority="544">
      <formula>AND($P45&lt;&gt;0,SUM($D45:$O45)=0)</formula>
    </cfRule>
  </conditionalFormatting>
  <conditionalFormatting sqref="D38:O38">
    <cfRule type="expression" dxfId="561" priority="541">
      <formula>AND(OR($Q38&lt;&gt;"",$R38&lt;&gt;"",$S38&lt;&gt;"",$T38&lt;&gt;""),$P38&lt;&gt;SUM($D38:$O38),SUM($D38:$O38)&lt;&gt;0,$P38&lt;&gt;0)</formula>
    </cfRule>
  </conditionalFormatting>
  <conditionalFormatting sqref="D38:O38">
    <cfRule type="expression" dxfId="560" priority="542">
      <formula>AND($P38&lt;&gt;0,SUM($D38:$O38)=0)</formula>
    </cfRule>
  </conditionalFormatting>
  <conditionalFormatting sqref="Q19:T19">
    <cfRule type="expression" dxfId="559" priority="537">
      <formula>AND(OR($Q19&lt;&gt;"",$R19&lt;&gt;"",$S19&lt;&gt;"",$T19&lt;&gt;""),$P19&lt;&gt;SUM($D19:$O19),SUM($D19:$O19)&lt;&gt;0,$P19&lt;&gt;0)</formula>
    </cfRule>
  </conditionalFormatting>
  <conditionalFormatting sqref="Q19:T19">
    <cfRule type="expression" dxfId="558" priority="539">
      <formula>AND($P19&lt;$Z19,$Z19&lt;&gt;0)</formula>
    </cfRule>
    <cfRule type="expression" dxfId="557" priority="540">
      <formula>AND(SUM($D19:$O19)&lt;&gt;0,$P19=0)</formula>
    </cfRule>
  </conditionalFormatting>
  <conditionalFormatting sqref="Q19:T19">
    <cfRule type="expression" dxfId="556" priority="535">
      <formula>AND($P19&lt;$U19,$U19&lt;&gt;0)</formula>
    </cfRule>
  </conditionalFormatting>
  <conditionalFormatting sqref="Q19:T19">
    <cfRule type="expression" dxfId="555" priority="538">
      <formula>Q19&lt;V19</formula>
    </cfRule>
  </conditionalFormatting>
  <conditionalFormatting sqref="Q19:T19">
    <cfRule type="expression" dxfId="554" priority="536">
      <formula>Q19&lt;AA19</formula>
    </cfRule>
  </conditionalFormatting>
  <conditionalFormatting sqref="Q20:T20">
    <cfRule type="expression" dxfId="553" priority="531">
      <formula>AND(OR($Q20&lt;&gt;"",$R20&lt;&gt;"",$S20&lt;&gt;"",$T20&lt;&gt;""),$P20&lt;&gt;SUM($D20:$O20),SUM($D20:$O20)&lt;&gt;0,$P20&lt;&gt;0)</formula>
    </cfRule>
  </conditionalFormatting>
  <conditionalFormatting sqref="Q20:T20">
    <cfRule type="expression" dxfId="552" priority="533">
      <formula>AND($P20&lt;$Z20,$Z20&lt;&gt;0)</formula>
    </cfRule>
    <cfRule type="expression" dxfId="551" priority="534">
      <formula>AND(SUM($D20:$O20)&lt;&gt;0,$P20=0)</formula>
    </cfRule>
  </conditionalFormatting>
  <conditionalFormatting sqref="Q20:T20">
    <cfRule type="expression" dxfId="550" priority="529">
      <formula>AND($P20&lt;$U20,$U20&lt;&gt;0)</formula>
    </cfRule>
  </conditionalFormatting>
  <conditionalFormatting sqref="Q20:T20">
    <cfRule type="expression" dxfId="549" priority="532">
      <formula>Q20&lt;V20</formula>
    </cfRule>
  </conditionalFormatting>
  <conditionalFormatting sqref="Q20:T20">
    <cfRule type="expression" dxfId="548" priority="530">
      <formula>Q20&lt;AA20</formula>
    </cfRule>
  </conditionalFormatting>
  <conditionalFormatting sqref="Q21:T23">
    <cfRule type="expression" dxfId="547" priority="525">
      <formula>AND(OR($Q21&lt;&gt;"",$R21&lt;&gt;"",$S21&lt;&gt;"",$T21&lt;&gt;""),$P21&lt;&gt;SUM($D21:$O21),SUM($D21:$O21)&lt;&gt;0,$P21&lt;&gt;0)</formula>
    </cfRule>
  </conditionalFormatting>
  <conditionalFormatting sqref="Q21:T23">
    <cfRule type="expression" dxfId="546" priority="527">
      <formula>AND($P21&lt;$Z21,$Z21&lt;&gt;0)</formula>
    </cfRule>
    <cfRule type="expression" dxfId="545" priority="528">
      <formula>AND(SUM($D21:$O21)&lt;&gt;0,$P21=0)</formula>
    </cfRule>
  </conditionalFormatting>
  <conditionalFormatting sqref="Q21:T23">
    <cfRule type="expression" dxfId="544" priority="523">
      <formula>AND($P21&lt;$U21,$U21&lt;&gt;0)</formula>
    </cfRule>
  </conditionalFormatting>
  <conditionalFormatting sqref="Q21:T23">
    <cfRule type="expression" dxfId="543" priority="526">
      <formula>Q21&lt;V21</formula>
    </cfRule>
  </conditionalFormatting>
  <conditionalFormatting sqref="Q21:T23">
    <cfRule type="expression" dxfId="542" priority="524">
      <formula>Q21&lt;AA21</formula>
    </cfRule>
  </conditionalFormatting>
  <conditionalFormatting sqref="Q24:T24">
    <cfRule type="expression" dxfId="541" priority="519">
      <formula>AND(OR($Q24&lt;&gt;"",$R24&lt;&gt;"",$S24&lt;&gt;"",$T24&lt;&gt;""),$P24&lt;&gt;SUM($D24:$O24),SUM($D24:$O24)&lt;&gt;0,$P24&lt;&gt;0)</formula>
    </cfRule>
  </conditionalFormatting>
  <conditionalFormatting sqref="Q24:T24">
    <cfRule type="expression" dxfId="540" priority="521">
      <formula>AND($P24&lt;$Z24,$Z24&lt;&gt;0)</formula>
    </cfRule>
    <cfRule type="expression" dxfId="539" priority="522">
      <formula>AND(SUM($D24:$O24)&lt;&gt;0,$P24=0)</formula>
    </cfRule>
  </conditionalFormatting>
  <conditionalFormatting sqref="Q24:T24">
    <cfRule type="expression" dxfId="538" priority="517">
      <formula>AND($P24&lt;$U24,$U24&lt;&gt;0)</formula>
    </cfRule>
  </conditionalFormatting>
  <conditionalFormatting sqref="Q24:T24">
    <cfRule type="expression" dxfId="537" priority="520">
      <formula>Q24&lt;V24</formula>
    </cfRule>
  </conditionalFormatting>
  <conditionalFormatting sqref="Q24:T24">
    <cfRule type="expression" dxfId="536" priority="518">
      <formula>Q24&lt;AA24</formula>
    </cfRule>
  </conditionalFormatting>
  <conditionalFormatting sqref="Q25:T25">
    <cfRule type="expression" dxfId="535" priority="513">
      <formula>AND(OR($Q25&lt;&gt;"",$R25&lt;&gt;"",$S25&lt;&gt;"",$T25&lt;&gt;""),$P25&lt;&gt;SUM($D25:$O25),SUM($D25:$O25)&lt;&gt;0,$P25&lt;&gt;0)</formula>
    </cfRule>
  </conditionalFormatting>
  <conditionalFormatting sqref="Q25:T25">
    <cfRule type="expression" dxfId="534" priority="515">
      <formula>AND($P25&lt;$Z25,$Z25&lt;&gt;0)</formula>
    </cfRule>
    <cfRule type="expression" dxfId="533" priority="516">
      <formula>AND(SUM($D25:$O25)&lt;&gt;0,$P25=0)</formula>
    </cfRule>
  </conditionalFormatting>
  <conditionalFormatting sqref="Q25:T25">
    <cfRule type="expression" dxfId="532" priority="511">
      <formula>AND($P25&lt;$U25,$U25&lt;&gt;0)</formula>
    </cfRule>
  </conditionalFormatting>
  <conditionalFormatting sqref="Q25:T25">
    <cfRule type="expression" dxfId="531" priority="514">
      <formula>Q25&lt;V25</formula>
    </cfRule>
  </conditionalFormatting>
  <conditionalFormatting sqref="Q25:T25">
    <cfRule type="expression" dxfId="530" priority="512">
      <formula>Q25&lt;AA25</formula>
    </cfRule>
  </conditionalFormatting>
  <conditionalFormatting sqref="Q32:T32">
    <cfRule type="expression" dxfId="529" priority="507">
      <formula>AND(OR($Q32&lt;&gt;"",$R32&lt;&gt;"",$S32&lt;&gt;"",$T32&lt;&gt;""),$P32&lt;&gt;SUM($D32:$O32),SUM($D32:$O32)&lt;&gt;0,$P32&lt;&gt;0)</formula>
    </cfRule>
  </conditionalFormatting>
  <conditionalFormatting sqref="Q32:T32">
    <cfRule type="expression" dxfId="528" priority="509">
      <formula>AND($P32&lt;$Z32,$Z32&lt;&gt;0)</formula>
    </cfRule>
    <cfRule type="expression" dxfId="527" priority="510">
      <formula>AND(SUM($D32:$O32)&lt;&gt;0,$P32=0)</formula>
    </cfRule>
  </conditionalFormatting>
  <conditionalFormatting sqref="Q32:T32">
    <cfRule type="expression" dxfId="526" priority="505">
      <formula>AND($P32&lt;$U32,$U32&lt;&gt;0)</formula>
    </cfRule>
  </conditionalFormatting>
  <conditionalFormatting sqref="Q32:T32">
    <cfRule type="expression" dxfId="525" priority="508">
      <formula>Q32&lt;V32</formula>
    </cfRule>
  </conditionalFormatting>
  <conditionalFormatting sqref="Q32:T32">
    <cfRule type="expression" dxfId="524" priority="506">
      <formula>Q32&lt;AA32</formula>
    </cfRule>
  </conditionalFormatting>
  <conditionalFormatting sqref="Q39:T39">
    <cfRule type="expression" dxfId="523" priority="501">
      <formula>AND(OR($Q39&lt;&gt;"",$R39&lt;&gt;"",$S39&lt;&gt;"",$T39&lt;&gt;""),$P39&lt;&gt;SUM($D39:$O39),SUM($D39:$O39)&lt;&gt;0,$P39&lt;&gt;0)</formula>
    </cfRule>
  </conditionalFormatting>
  <conditionalFormatting sqref="Q39:T39">
    <cfRule type="expression" dxfId="522" priority="503">
      <formula>AND($P39&lt;$Z39,$Z39&lt;&gt;0)</formula>
    </cfRule>
    <cfRule type="expression" dxfId="521" priority="504">
      <formula>AND(SUM($D39:$O39)&lt;&gt;0,$P39=0)</formula>
    </cfRule>
  </conditionalFormatting>
  <conditionalFormatting sqref="Q39:T39">
    <cfRule type="expression" dxfId="520" priority="499">
      <formula>AND($P39&lt;$U39,$U39&lt;&gt;0)</formula>
    </cfRule>
  </conditionalFormatting>
  <conditionalFormatting sqref="Q39:T39">
    <cfRule type="expression" dxfId="519" priority="502">
      <formula>Q39&lt;V39</formula>
    </cfRule>
  </conditionalFormatting>
  <conditionalFormatting sqref="Q39:T39">
    <cfRule type="expression" dxfId="518" priority="500">
      <formula>Q39&lt;AA39</formula>
    </cfRule>
  </conditionalFormatting>
  <conditionalFormatting sqref="Q26:T26">
    <cfRule type="expression" dxfId="517" priority="495">
      <formula>AND(OR($Q26&lt;&gt;"",$R26&lt;&gt;"",$S26&lt;&gt;"",$T26&lt;&gt;""),$P26&lt;&gt;SUM($D26:$O26),SUM($D26:$O26)&lt;&gt;0,$P26&lt;&gt;0)</formula>
    </cfRule>
  </conditionalFormatting>
  <conditionalFormatting sqref="Q26:T26">
    <cfRule type="expression" dxfId="516" priority="497">
      <formula>AND($P26&lt;$Z26,$Z26&lt;&gt;0)</formula>
    </cfRule>
    <cfRule type="expression" dxfId="515" priority="498">
      <formula>AND(SUM($D26:$O26)&lt;&gt;0,$P26=0)</formula>
    </cfRule>
  </conditionalFormatting>
  <conditionalFormatting sqref="Q26:T26">
    <cfRule type="expression" dxfId="514" priority="493">
      <formula>AND($P26&lt;$U26,$U26&lt;&gt;0)</formula>
    </cfRule>
  </conditionalFormatting>
  <conditionalFormatting sqref="Q26:T26">
    <cfRule type="expression" dxfId="513" priority="496">
      <formula>Q26&lt;V26</formula>
    </cfRule>
  </conditionalFormatting>
  <conditionalFormatting sqref="Q26:T26">
    <cfRule type="expression" dxfId="512" priority="494">
      <formula>Q26&lt;AA26</formula>
    </cfRule>
  </conditionalFormatting>
  <conditionalFormatting sqref="Q27:T27">
    <cfRule type="expression" dxfId="511" priority="489">
      <formula>AND(OR($Q27&lt;&gt;"",$R27&lt;&gt;"",$S27&lt;&gt;"",$T27&lt;&gt;""),$P27&lt;&gt;SUM($D27:$O27),SUM($D27:$O27)&lt;&gt;0,$P27&lt;&gt;0)</formula>
    </cfRule>
  </conditionalFormatting>
  <conditionalFormatting sqref="Q27:T27">
    <cfRule type="expression" dxfId="510" priority="491">
      <formula>AND($P27&lt;$Z27,$Z27&lt;&gt;0)</formula>
    </cfRule>
    <cfRule type="expression" dxfId="509" priority="492">
      <formula>AND(SUM($D27:$O27)&lt;&gt;0,$P27=0)</formula>
    </cfRule>
  </conditionalFormatting>
  <conditionalFormatting sqref="Q27:T27">
    <cfRule type="expression" dxfId="508" priority="487">
      <formula>AND($P27&lt;$U27,$U27&lt;&gt;0)</formula>
    </cfRule>
  </conditionalFormatting>
  <conditionalFormatting sqref="Q27:T27">
    <cfRule type="expression" dxfId="507" priority="490">
      <formula>Q27&lt;V27</formula>
    </cfRule>
  </conditionalFormatting>
  <conditionalFormatting sqref="Q27:T27">
    <cfRule type="expression" dxfId="506" priority="488">
      <formula>Q27&lt;AA27</formula>
    </cfRule>
  </conditionalFormatting>
  <conditionalFormatting sqref="Q28:T28">
    <cfRule type="expression" dxfId="505" priority="483">
      <formula>AND(OR($Q28&lt;&gt;"",$R28&lt;&gt;"",$S28&lt;&gt;"",$T28&lt;&gt;""),$P28&lt;&gt;SUM($D28:$O28),SUM($D28:$O28)&lt;&gt;0,$P28&lt;&gt;0)</formula>
    </cfRule>
  </conditionalFormatting>
  <conditionalFormatting sqref="Q28:T28">
    <cfRule type="expression" dxfId="504" priority="485">
      <formula>AND($P28&lt;$Z28,$Z28&lt;&gt;0)</formula>
    </cfRule>
    <cfRule type="expression" dxfId="503" priority="486">
      <formula>AND(SUM($D28:$O28)&lt;&gt;0,$P28=0)</formula>
    </cfRule>
  </conditionalFormatting>
  <conditionalFormatting sqref="Q28:T28">
    <cfRule type="expression" dxfId="502" priority="481">
      <formula>AND($P28&lt;$U28,$U28&lt;&gt;0)</formula>
    </cfRule>
  </conditionalFormatting>
  <conditionalFormatting sqref="Q28:T28">
    <cfRule type="expression" dxfId="501" priority="484">
      <formula>Q28&lt;V28</formula>
    </cfRule>
  </conditionalFormatting>
  <conditionalFormatting sqref="Q28:T28">
    <cfRule type="expression" dxfId="500" priority="482">
      <formula>Q28&lt;AA28</formula>
    </cfRule>
  </conditionalFormatting>
  <conditionalFormatting sqref="Q29:T29">
    <cfRule type="expression" dxfId="499" priority="477">
      <formula>AND(OR($Q29&lt;&gt;"",$R29&lt;&gt;"",$S29&lt;&gt;"",$T29&lt;&gt;""),$P29&lt;&gt;SUM($D29:$O29),SUM($D29:$O29)&lt;&gt;0,$P29&lt;&gt;0)</formula>
    </cfRule>
  </conditionalFormatting>
  <conditionalFormatting sqref="Q29:T29">
    <cfRule type="expression" dxfId="498" priority="479">
      <formula>AND($P29&lt;$Z29,$Z29&lt;&gt;0)</formula>
    </cfRule>
    <cfRule type="expression" dxfId="497" priority="480">
      <formula>AND(SUM($D29:$O29)&lt;&gt;0,$P29=0)</formula>
    </cfRule>
  </conditionalFormatting>
  <conditionalFormatting sqref="Q29:T29">
    <cfRule type="expression" dxfId="496" priority="475">
      <formula>AND($P29&lt;$U29,$U29&lt;&gt;0)</formula>
    </cfRule>
  </conditionalFormatting>
  <conditionalFormatting sqref="Q29:T29">
    <cfRule type="expression" dxfId="495" priority="478">
      <formula>Q29&lt;V29</formula>
    </cfRule>
  </conditionalFormatting>
  <conditionalFormatting sqref="Q29:T29">
    <cfRule type="expression" dxfId="494" priority="476">
      <formula>Q29&lt;AA29</formula>
    </cfRule>
  </conditionalFormatting>
  <conditionalFormatting sqref="Q30:T30">
    <cfRule type="expression" dxfId="493" priority="471">
      <formula>AND(OR($Q30&lt;&gt;"",$R30&lt;&gt;"",$S30&lt;&gt;"",$T30&lt;&gt;""),$P30&lt;&gt;SUM($D30:$O30),SUM($D30:$O30)&lt;&gt;0,$P30&lt;&gt;0)</formula>
    </cfRule>
  </conditionalFormatting>
  <conditionalFormatting sqref="Q30:T30">
    <cfRule type="expression" dxfId="492" priority="473">
      <formula>AND($P30&lt;$Z30,$Z30&lt;&gt;0)</formula>
    </cfRule>
    <cfRule type="expression" dxfId="491" priority="474">
      <formula>AND(SUM($D30:$O30)&lt;&gt;0,$P30=0)</formula>
    </cfRule>
  </conditionalFormatting>
  <conditionalFormatting sqref="Q30:T30">
    <cfRule type="expression" dxfId="490" priority="469">
      <formula>AND($P30&lt;$U30,$U30&lt;&gt;0)</formula>
    </cfRule>
  </conditionalFormatting>
  <conditionalFormatting sqref="Q30:T30">
    <cfRule type="expression" dxfId="489" priority="472">
      <formula>Q30&lt;V30</formula>
    </cfRule>
  </conditionalFormatting>
  <conditionalFormatting sqref="Q30:T30">
    <cfRule type="expression" dxfId="488" priority="470">
      <formula>Q30&lt;AA30</formula>
    </cfRule>
  </conditionalFormatting>
  <conditionalFormatting sqref="Q33:T33">
    <cfRule type="expression" dxfId="487" priority="465">
      <formula>AND(OR($Q33&lt;&gt;"",$R33&lt;&gt;"",$S33&lt;&gt;"",$T33&lt;&gt;""),$P33&lt;&gt;SUM($D33:$O33),SUM($D33:$O33)&lt;&gt;0,$P33&lt;&gt;0)</formula>
    </cfRule>
  </conditionalFormatting>
  <conditionalFormatting sqref="Q33:T33">
    <cfRule type="expression" dxfId="486" priority="467">
      <formula>AND($P33&lt;$Z33,$Z33&lt;&gt;0)</formula>
    </cfRule>
    <cfRule type="expression" dxfId="485" priority="468">
      <formula>AND(SUM($D33:$O33)&lt;&gt;0,$P33=0)</formula>
    </cfRule>
  </conditionalFormatting>
  <conditionalFormatting sqref="Q33:T33">
    <cfRule type="expression" dxfId="484" priority="463">
      <formula>AND($P33&lt;$U33,$U33&lt;&gt;0)</formula>
    </cfRule>
  </conditionalFormatting>
  <conditionalFormatting sqref="Q33:T33">
    <cfRule type="expression" dxfId="483" priority="466">
      <formula>Q33&lt;V33</formula>
    </cfRule>
  </conditionalFormatting>
  <conditionalFormatting sqref="Q33:T33">
    <cfRule type="expression" dxfId="482" priority="464">
      <formula>Q33&lt;AA33</formula>
    </cfRule>
  </conditionalFormatting>
  <conditionalFormatting sqref="Q34:T34">
    <cfRule type="expression" dxfId="481" priority="459">
      <formula>AND(OR($Q34&lt;&gt;"",$R34&lt;&gt;"",$S34&lt;&gt;"",$T34&lt;&gt;""),$P34&lt;&gt;SUM($D34:$O34),SUM($D34:$O34)&lt;&gt;0,$P34&lt;&gt;0)</formula>
    </cfRule>
  </conditionalFormatting>
  <conditionalFormatting sqref="Q34:T34">
    <cfRule type="expression" dxfId="480" priority="461">
      <formula>AND($P34&lt;$Z34,$Z34&lt;&gt;0)</formula>
    </cfRule>
    <cfRule type="expression" dxfId="479" priority="462">
      <formula>AND(SUM($D34:$O34)&lt;&gt;0,$P34=0)</formula>
    </cfRule>
  </conditionalFormatting>
  <conditionalFormatting sqref="Q34:T34">
    <cfRule type="expression" dxfId="478" priority="457">
      <formula>AND($P34&lt;$U34,$U34&lt;&gt;0)</formula>
    </cfRule>
  </conditionalFormatting>
  <conditionalFormatting sqref="Q34:T34">
    <cfRule type="expression" dxfId="477" priority="460">
      <formula>Q34&lt;V34</formula>
    </cfRule>
  </conditionalFormatting>
  <conditionalFormatting sqref="Q34:T34">
    <cfRule type="expression" dxfId="476" priority="458">
      <formula>Q34&lt;AA34</formula>
    </cfRule>
  </conditionalFormatting>
  <conditionalFormatting sqref="Q35:T35">
    <cfRule type="expression" dxfId="475" priority="453">
      <formula>AND(OR($Q35&lt;&gt;"",$R35&lt;&gt;"",$S35&lt;&gt;"",$T35&lt;&gt;""),$P35&lt;&gt;SUM($D35:$O35),SUM($D35:$O35)&lt;&gt;0,$P35&lt;&gt;0)</formula>
    </cfRule>
  </conditionalFormatting>
  <conditionalFormatting sqref="Q35:T35">
    <cfRule type="expression" dxfId="474" priority="455">
      <formula>AND($P35&lt;$Z35,$Z35&lt;&gt;0)</formula>
    </cfRule>
    <cfRule type="expression" dxfId="473" priority="456">
      <formula>AND(SUM($D35:$O35)&lt;&gt;0,$P35=0)</formula>
    </cfRule>
  </conditionalFormatting>
  <conditionalFormatting sqref="Q35:T35">
    <cfRule type="expression" dxfId="472" priority="451">
      <formula>AND($P35&lt;$U35,$U35&lt;&gt;0)</formula>
    </cfRule>
  </conditionalFormatting>
  <conditionalFormatting sqref="Q35:T35">
    <cfRule type="expression" dxfId="471" priority="454">
      <formula>Q35&lt;V35</formula>
    </cfRule>
  </conditionalFormatting>
  <conditionalFormatting sqref="Q35:T35">
    <cfRule type="expression" dxfId="470" priority="452">
      <formula>Q35&lt;AA35</formula>
    </cfRule>
  </conditionalFormatting>
  <conditionalFormatting sqref="Q36:T36">
    <cfRule type="expression" dxfId="469" priority="447">
      <formula>AND(OR($Q36&lt;&gt;"",$R36&lt;&gt;"",$S36&lt;&gt;"",$T36&lt;&gt;""),$P36&lt;&gt;SUM($D36:$O36),SUM($D36:$O36)&lt;&gt;0,$P36&lt;&gt;0)</formula>
    </cfRule>
  </conditionalFormatting>
  <conditionalFormatting sqref="Q36:T36">
    <cfRule type="expression" dxfId="468" priority="449">
      <formula>AND($P36&lt;$Z36,$Z36&lt;&gt;0)</formula>
    </cfRule>
    <cfRule type="expression" dxfId="467" priority="450">
      <formula>AND(SUM($D36:$O36)&lt;&gt;0,$P36=0)</formula>
    </cfRule>
  </conditionalFormatting>
  <conditionalFormatting sqref="Q36:T36">
    <cfRule type="expression" dxfId="466" priority="445">
      <formula>AND($P36&lt;$U36,$U36&lt;&gt;0)</formula>
    </cfRule>
  </conditionalFormatting>
  <conditionalFormatting sqref="Q36:T36">
    <cfRule type="expression" dxfId="465" priority="448">
      <formula>Q36&lt;V36</formula>
    </cfRule>
  </conditionalFormatting>
  <conditionalFormatting sqref="Q36:T36">
    <cfRule type="expression" dxfId="464" priority="446">
      <formula>Q36&lt;AA36</formula>
    </cfRule>
  </conditionalFormatting>
  <conditionalFormatting sqref="Q40:T40">
    <cfRule type="expression" dxfId="463" priority="441">
      <formula>AND(OR($Q40&lt;&gt;"",$R40&lt;&gt;"",$S40&lt;&gt;"",$T40&lt;&gt;""),$P40&lt;&gt;SUM($D40:$O40),SUM($D40:$O40)&lt;&gt;0,$P40&lt;&gt;0)</formula>
    </cfRule>
  </conditionalFormatting>
  <conditionalFormatting sqref="Q40:T40">
    <cfRule type="expression" dxfId="462" priority="443">
      <formula>AND($P40&lt;$Z40,$Z40&lt;&gt;0)</formula>
    </cfRule>
    <cfRule type="expression" dxfId="461" priority="444">
      <formula>AND(SUM($D40:$O40)&lt;&gt;0,$P40=0)</formula>
    </cfRule>
  </conditionalFormatting>
  <conditionalFormatting sqref="Q40:T40">
    <cfRule type="expression" dxfId="460" priority="439">
      <formula>AND($P40&lt;$U40,$U40&lt;&gt;0)</formula>
    </cfRule>
  </conditionalFormatting>
  <conditionalFormatting sqref="Q40:T40">
    <cfRule type="expression" dxfId="459" priority="442">
      <formula>Q40&lt;V40</formula>
    </cfRule>
  </conditionalFormatting>
  <conditionalFormatting sqref="Q40:T40">
    <cfRule type="expression" dxfId="458" priority="440">
      <formula>Q40&lt;AA40</formula>
    </cfRule>
  </conditionalFormatting>
  <conditionalFormatting sqref="Q41:T41">
    <cfRule type="expression" dxfId="457" priority="435">
      <formula>AND(OR($Q41&lt;&gt;"",$R41&lt;&gt;"",$S41&lt;&gt;"",$T41&lt;&gt;""),$P41&lt;&gt;SUM($D41:$O41),SUM($D41:$O41)&lt;&gt;0,$P41&lt;&gt;0)</formula>
    </cfRule>
  </conditionalFormatting>
  <conditionalFormatting sqref="Q41:T41">
    <cfRule type="expression" dxfId="456" priority="437">
      <formula>AND($P41&lt;$Z41,$Z41&lt;&gt;0)</formula>
    </cfRule>
    <cfRule type="expression" dxfId="455" priority="438">
      <formula>AND(SUM($D41:$O41)&lt;&gt;0,$P41=0)</formula>
    </cfRule>
  </conditionalFormatting>
  <conditionalFormatting sqref="Q41:T41">
    <cfRule type="expression" dxfId="454" priority="433">
      <formula>AND($P41&lt;$U41,$U41&lt;&gt;0)</formula>
    </cfRule>
  </conditionalFormatting>
  <conditionalFormatting sqref="Q41:T41">
    <cfRule type="expression" dxfId="453" priority="436">
      <formula>Q41&lt;V41</formula>
    </cfRule>
  </conditionalFormatting>
  <conditionalFormatting sqref="Q41:T41">
    <cfRule type="expression" dxfId="452" priority="434">
      <formula>Q41&lt;AA41</formula>
    </cfRule>
  </conditionalFormatting>
  <conditionalFormatting sqref="Q42:T42">
    <cfRule type="expression" dxfId="451" priority="429">
      <formula>AND(OR($Q42&lt;&gt;"",$R42&lt;&gt;"",$S42&lt;&gt;"",$T42&lt;&gt;""),$P42&lt;&gt;SUM($D42:$O42),SUM($D42:$O42)&lt;&gt;0,$P42&lt;&gt;0)</formula>
    </cfRule>
  </conditionalFormatting>
  <conditionalFormatting sqref="Q42:T42">
    <cfRule type="expression" dxfId="450" priority="431">
      <formula>AND($P42&lt;$Z42,$Z42&lt;&gt;0)</formula>
    </cfRule>
    <cfRule type="expression" dxfId="449" priority="432">
      <formula>AND(SUM($D42:$O42)&lt;&gt;0,$P42=0)</formula>
    </cfRule>
  </conditionalFormatting>
  <conditionalFormatting sqref="Q42:T42">
    <cfRule type="expression" dxfId="448" priority="427">
      <formula>AND($P42&lt;$U42,$U42&lt;&gt;0)</formula>
    </cfRule>
  </conditionalFormatting>
  <conditionalFormatting sqref="Q42:T42">
    <cfRule type="expression" dxfId="447" priority="430">
      <formula>Q42&lt;V42</formula>
    </cfRule>
  </conditionalFormatting>
  <conditionalFormatting sqref="Q42:T42">
    <cfRule type="expression" dxfId="446" priority="428">
      <formula>Q42&lt;AA42</formula>
    </cfRule>
  </conditionalFormatting>
  <conditionalFormatting sqref="Q43:T43">
    <cfRule type="expression" dxfId="445" priority="423">
      <formula>AND(OR($Q43&lt;&gt;"",$R43&lt;&gt;"",$S43&lt;&gt;"",$T43&lt;&gt;""),$P43&lt;&gt;SUM($D43:$O43),SUM($D43:$O43)&lt;&gt;0,$P43&lt;&gt;0)</formula>
    </cfRule>
  </conditionalFormatting>
  <conditionalFormatting sqref="Q43:T43">
    <cfRule type="expression" dxfId="444" priority="425">
      <formula>AND($P43&lt;$Z43,$Z43&lt;&gt;0)</formula>
    </cfRule>
    <cfRule type="expression" dxfId="443" priority="426">
      <formula>AND(SUM($D43:$O43)&lt;&gt;0,$P43=0)</formula>
    </cfRule>
  </conditionalFormatting>
  <conditionalFormatting sqref="Q43:T43">
    <cfRule type="expression" dxfId="442" priority="421">
      <formula>AND($P43&lt;$U43,$U43&lt;&gt;0)</formula>
    </cfRule>
  </conditionalFormatting>
  <conditionalFormatting sqref="Q43:T43">
    <cfRule type="expression" dxfId="441" priority="424">
      <formula>Q43&lt;V43</formula>
    </cfRule>
  </conditionalFormatting>
  <conditionalFormatting sqref="Q43:T43">
    <cfRule type="expression" dxfId="440" priority="422">
      <formula>Q43&lt;AA43</formula>
    </cfRule>
  </conditionalFormatting>
  <conditionalFormatting sqref="Q44:T44">
    <cfRule type="expression" dxfId="439" priority="417">
      <formula>AND(OR($Q44&lt;&gt;"",$R44&lt;&gt;"",$S44&lt;&gt;"",$T44&lt;&gt;""),$P44&lt;&gt;SUM($D44:$O44),SUM($D44:$O44)&lt;&gt;0,$P44&lt;&gt;0)</formula>
    </cfRule>
  </conditionalFormatting>
  <conditionalFormatting sqref="Q44:T44">
    <cfRule type="expression" dxfId="438" priority="419">
      <formula>AND($P44&lt;$Z44,$Z44&lt;&gt;0)</formula>
    </cfRule>
    <cfRule type="expression" dxfId="437" priority="420">
      <formula>AND(SUM($D44:$O44)&lt;&gt;0,$P44=0)</formula>
    </cfRule>
  </conditionalFormatting>
  <conditionalFormatting sqref="Q44:T44">
    <cfRule type="expression" dxfId="436" priority="415">
      <formula>AND($P44&lt;$U44,$U44&lt;&gt;0)</formula>
    </cfRule>
  </conditionalFormatting>
  <conditionalFormatting sqref="Q44:T44">
    <cfRule type="expression" dxfId="435" priority="418">
      <formula>Q44&lt;V44</formula>
    </cfRule>
  </conditionalFormatting>
  <conditionalFormatting sqref="Q44:T44">
    <cfRule type="expression" dxfId="434" priority="416">
      <formula>Q44&lt;AA44</formula>
    </cfRule>
  </conditionalFormatting>
  <conditionalFormatting sqref="Q31:T31">
    <cfRule type="expression" dxfId="433" priority="411">
      <formula>AND(OR($Q31&lt;&gt;"",$R31&lt;&gt;"",$S31&lt;&gt;"",$T31&lt;&gt;""),$P31&lt;&gt;SUM($D31:$O31),SUM($D31:$O31)&lt;&gt;0,$P31&lt;&gt;0)</formula>
    </cfRule>
  </conditionalFormatting>
  <conditionalFormatting sqref="Q31:T31">
    <cfRule type="expression" dxfId="432" priority="413">
      <formula>AND($P31&lt;$Z31,$Z31&lt;&gt;0)</formula>
    </cfRule>
    <cfRule type="expression" dxfId="431" priority="414">
      <formula>AND(SUM($D31:$O31)&lt;&gt;0,$P31=0)</formula>
    </cfRule>
  </conditionalFormatting>
  <conditionalFormatting sqref="Q31:T31">
    <cfRule type="expression" dxfId="430" priority="409">
      <formula>AND($P31&lt;$U31,$U31&lt;&gt;0)</formula>
    </cfRule>
  </conditionalFormatting>
  <conditionalFormatting sqref="Q31:T31">
    <cfRule type="expression" dxfId="429" priority="412">
      <formula>Q31&lt;V31</formula>
    </cfRule>
  </conditionalFormatting>
  <conditionalFormatting sqref="Q31:T31">
    <cfRule type="expression" dxfId="428" priority="410">
      <formula>Q31&lt;AA31</formula>
    </cfRule>
  </conditionalFormatting>
  <conditionalFormatting sqref="Q37:T37">
    <cfRule type="expression" dxfId="427" priority="405">
      <formula>AND(OR($Q37&lt;&gt;"",$R37&lt;&gt;"",$S37&lt;&gt;"",$T37&lt;&gt;""),$P37&lt;&gt;SUM($D37:$O37),SUM($D37:$O37)&lt;&gt;0,$P37&lt;&gt;0)</formula>
    </cfRule>
  </conditionalFormatting>
  <conditionalFormatting sqref="Q37:T37">
    <cfRule type="expression" dxfId="426" priority="407">
      <formula>AND($P37&lt;$Z37,$Z37&lt;&gt;0)</formula>
    </cfRule>
    <cfRule type="expression" dxfId="425" priority="408">
      <formula>AND(SUM($D37:$O37)&lt;&gt;0,$P37=0)</formula>
    </cfRule>
  </conditionalFormatting>
  <conditionalFormatting sqref="Q37:T37">
    <cfRule type="expression" dxfId="424" priority="403">
      <formula>AND($P37&lt;$U37,$U37&lt;&gt;0)</formula>
    </cfRule>
  </conditionalFormatting>
  <conditionalFormatting sqref="Q37:T37">
    <cfRule type="expression" dxfId="423" priority="406">
      <formula>Q37&lt;V37</formula>
    </cfRule>
  </conditionalFormatting>
  <conditionalFormatting sqref="Q37:T37">
    <cfRule type="expression" dxfId="422" priority="404">
      <formula>Q37&lt;AA37</formula>
    </cfRule>
  </conditionalFormatting>
  <conditionalFormatting sqref="Q45:T45">
    <cfRule type="expression" dxfId="421" priority="399">
      <formula>AND(OR($Q45&lt;&gt;"",$R45&lt;&gt;"",$S45&lt;&gt;"",$T45&lt;&gt;""),$P45&lt;&gt;SUM($D45:$O45),SUM($D45:$O45)&lt;&gt;0,$P45&lt;&gt;0)</formula>
    </cfRule>
  </conditionalFormatting>
  <conditionalFormatting sqref="Q45:T45">
    <cfRule type="expression" dxfId="420" priority="401">
      <formula>AND($P45&lt;$Z45,$Z45&lt;&gt;0)</formula>
    </cfRule>
    <cfRule type="expression" dxfId="419" priority="402">
      <formula>AND(SUM($D45:$O45)&lt;&gt;0,$P45=0)</formula>
    </cfRule>
  </conditionalFormatting>
  <conditionalFormatting sqref="Q45:T45">
    <cfRule type="expression" dxfId="418" priority="397">
      <formula>AND($P45&lt;$U45,$U45&lt;&gt;0)</formula>
    </cfRule>
  </conditionalFormatting>
  <conditionalFormatting sqref="Q45:T45">
    <cfRule type="expression" dxfId="417" priority="400">
      <formula>Q45&lt;V45</formula>
    </cfRule>
  </conditionalFormatting>
  <conditionalFormatting sqref="Q45:T45">
    <cfRule type="expression" dxfId="416" priority="398">
      <formula>Q45&lt;AA45</formula>
    </cfRule>
  </conditionalFormatting>
  <conditionalFormatting sqref="Q38:T38">
    <cfRule type="expression" dxfId="415" priority="393">
      <formula>AND(OR($Q38&lt;&gt;"",$R38&lt;&gt;"",$S38&lt;&gt;"",$T38&lt;&gt;""),$P38&lt;&gt;SUM($D38:$O38),SUM($D38:$O38)&lt;&gt;0,$P38&lt;&gt;0)</formula>
    </cfRule>
  </conditionalFormatting>
  <conditionalFormatting sqref="Q38:T38">
    <cfRule type="expression" dxfId="414" priority="395">
      <formula>AND($P38&lt;$Z38,$Z38&lt;&gt;0)</formula>
    </cfRule>
    <cfRule type="expression" dxfId="413" priority="396">
      <formula>AND(SUM($D38:$O38)&lt;&gt;0,$P38=0)</formula>
    </cfRule>
  </conditionalFormatting>
  <conditionalFormatting sqref="Q38:T38">
    <cfRule type="expression" dxfId="412" priority="391">
      <formula>AND($P38&lt;$U38,$U38&lt;&gt;0)</formula>
    </cfRule>
  </conditionalFormatting>
  <conditionalFormatting sqref="Q38:T38">
    <cfRule type="expression" dxfId="411" priority="394">
      <formula>Q38&lt;V38</formula>
    </cfRule>
  </conditionalFormatting>
  <conditionalFormatting sqref="Q38:T38">
    <cfRule type="expression" dxfId="410" priority="392">
      <formula>Q38&lt;AA38</formula>
    </cfRule>
  </conditionalFormatting>
  <conditionalFormatting sqref="V19">
    <cfRule type="expression" dxfId="409" priority="390">
      <formula>AND($P19&lt;$U19,$U19&lt;&gt;0)</formula>
    </cfRule>
  </conditionalFormatting>
  <conditionalFormatting sqref="V19">
    <cfRule type="expression" dxfId="408" priority="389">
      <formula>Q19&lt;V19</formula>
    </cfRule>
  </conditionalFormatting>
  <conditionalFormatting sqref="V19">
    <cfRule type="expression" dxfId="407" priority="388">
      <formula>V19&lt;AA19</formula>
    </cfRule>
  </conditionalFormatting>
  <conditionalFormatting sqref="V19">
    <cfRule type="expression" dxfId="406" priority="387">
      <formula>AND($U19&lt;$Z19,$Z19&gt;0)</formula>
    </cfRule>
  </conditionalFormatting>
  <conditionalFormatting sqref="V20">
    <cfRule type="expression" dxfId="405" priority="386">
      <formula>AND($P20&lt;$U20,$U20&lt;&gt;0)</formula>
    </cfRule>
  </conditionalFormatting>
  <conditionalFormatting sqref="V20">
    <cfRule type="expression" dxfId="404" priority="385">
      <formula>Q20&lt;V20</formula>
    </cfRule>
  </conditionalFormatting>
  <conditionalFormatting sqref="V20">
    <cfRule type="expression" dxfId="403" priority="384">
      <formula>V20&lt;AA20</formula>
    </cfRule>
  </conditionalFormatting>
  <conditionalFormatting sqref="V20">
    <cfRule type="expression" dxfId="402" priority="383">
      <formula>AND($U20&lt;$Z20,$Z20&gt;0)</formula>
    </cfRule>
  </conditionalFormatting>
  <conditionalFormatting sqref="V21:V23">
    <cfRule type="expression" dxfId="401" priority="382">
      <formula>AND($P21&lt;$U21,$U21&lt;&gt;0)</formula>
    </cfRule>
  </conditionalFormatting>
  <conditionalFormatting sqref="V21:V23">
    <cfRule type="expression" dxfId="400" priority="381">
      <formula>Q21&lt;V21</formula>
    </cfRule>
  </conditionalFormatting>
  <conditionalFormatting sqref="V21:V23">
    <cfRule type="expression" dxfId="399" priority="380">
      <formula>V21&lt;AA21</formula>
    </cfRule>
  </conditionalFormatting>
  <conditionalFormatting sqref="V21:V23">
    <cfRule type="expression" dxfId="398" priority="379">
      <formula>AND($U21&lt;$Z21,$Z21&gt;0)</formula>
    </cfRule>
  </conditionalFormatting>
  <conditionalFormatting sqref="V24">
    <cfRule type="expression" dxfId="397" priority="378">
      <formula>AND($P24&lt;$U24,$U24&lt;&gt;0)</formula>
    </cfRule>
  </conditionalFormatting>
  <conditionalFormatting sqref="V24">
    <cfRule type="expression" dxfId="396" priority="377">
      <formula>Q24&lt;V24</formula>
    </cfRule>
  </conditionalFormatting>
  <conditionalFormatting sqref="V24">
    <cfRule type="expression" dxfId="395" priority="376">
      <formula>V24&lt;AA24</formula>
    </cfRule>
  </conditionalFormatting>
  <conditionalFormatting sqref="V24">
    <cfRule type="expression" dxfId="394" priority="375">
      <formula>AND($U24&lt;$Z24,$Z24&gt;0)</formula>
    </cfRule>
  </conditionalFormatting>
  <conditionalFormatting sqref="V25">
    <cfRule type="expression" dxfId="393" priority="374">
      <formula>AND($P25&lt;$U25,$U25&lt;&gt;0)</formula>
    </cfRule>
  </conditionalFormatting>
  <conditionalFormatting sqref="V25">
    <cfRule type="expression" dxfId="392" priority="373">
      <formula>Q25&lt;V25</formula>
    </cfRule>
  </conditionalFormatting>
  <conditionalFormatting sqref="V25">
    <cfRule type="expression" dxfId="391" priority="372">
      <formula>V25&lt;AA25</formula>
    </cfRule>
  </conditionalFormatting>
  <conditionalFormatting sqref="V25">
    <cfRule type="expression" dxfId="390" priority="371">
      <formula>AND($U25&lt;$Z25,$Z25&gt;0)</formula>
    </cfRule>
  </conditionalFormatting>
  <conditionalFormatting sqref="V26">
    <cfRule type="expression" dxfId="389" priority="370">
      <formula>AND($P26&lt;$U26,$U26&lt;&gt;0)</formula>
    </cfRule>
  </conditionalFormatting>
  <conditionalFormatting sqref="V26">
    <cfRule type="expression" dxfId="388" priority="369">
      <formula>Q26&lt;V26</formula>
    </cfRule>
  </conditionalFormatting>
  <conditionalFormatting sqref="V26">
    <cfRule type="expression" dxfId="387" priority="368">
      <formula>V26&lt;AA26</formula>
    </cfRule>
  </conditionalFormatting>
  <conditionalFormatting sqref="V26">
    <cfRule type="expression" dxfId="386" priority="367">
      <formula>AND($U26&lt;$Z26,$Z26&gt;0)</formula>
    </cfRule>
  </conditionalFormatting>
  <conditionalFormatting sqref="V27">
    <cfRule type="expression" dxfId="385" priority="366">
      <formula>AND($P27&lt;$U27,$U27&lt;&gt;0)</formula>
    </cfRule>
  </conditionalFormatting>
  <conditionalFormatting sqref="V27">
    <cfRule type="expression" dxfId="384" priority="365">
      <formula>Q27&lt;V27</formula>
    </cfRule>
  </conditionalFormatting>
  <conditionalFormatting sqref="V27">
    <cfRule type="expression" dxfId="383" priority="364">
      <formula>V27&lt;AA27</formula>
    </cfRule>
  </conditionalFormatting>
  <conditionalFormatting sqref="V27">
    <cfRule type="expression" dxfId="382" priority="363">
      <formula>AND($U27&lt;$Z27,$Z27&gt;0)</formula>
    </cfRule>
  </conditionalFormatting>
  <conditionalFormatting sqref="V28">
    <cfRule type="expression" dxfId="381" priority="362">
      <formula>AND($P28&lt;$U28,$U28&lt;&gt;0)</formula>
    </cfRule>
  </conditionalFormatting>
  <conditionalFormatting sqref="V28">
    <cfRule type="expression" dxfId="380" priority="361">
      <formula>Q28&lt;V28</formula>
    </cfRule>
  </conditionalFormatting>
  <conditionalFormatting sqref="V28">
    <cfRule type="expression" dxfId="379" priority="360">
      <formula>V28&lt;AA28</formula>
    </cfRule>
  </conditionalFormatting>
  <conditionalFormatting sqref="V28">
    <cfRule type="expression" dxfId="378" priority="359">
      <formula>AND($U28&lt;$Z28,$Z28&gt;0)</formula>
    </cfRule>
  </conditionalFormatting>
  <conditionalFormatting sqref="V29">
    <cfRule type="expression" dxfId="377" priority="358">
      <formula>AND($P29&lt;$U29,$U29&lt;&gt;0)</formula>
    </cfRule>
  </conditionalFormatting>
  <conditionalFormatting sqref="V29">
    <cfRule type="expression" dxfId="376" priority="357">
      <formula>Q29&lt;V29</formula>
    </cfRule>
  </conditionalFormatting>
  <conditionalFormatting sqref="V29">
    <cfRule type="expression" dxfId="375" priority="356">
      <formula>V29&lt;AA29</formula>
    </cfRule>
  </conditionalFormatting>
  <conditionalFormatting sqref="V29">
    <cfRule type="expression" dxfId="374" priority="355">
      <formula>AND($U29&lt;$Z29,$Z29&gt;0)</formula>
    </cfRule>
  </conditionalFormatting>
  <conditionalFormatting sqref="V30">
    <cfRule type="expression" dxfId="373" priority="354">
      <formula>AND($P30&lt;$U30,$U30&lt;&gt;0)</formula>
    </cfRule>
  </conditionalFormatting>
  <conditionalFormatting sqref="V30">
    <cfRule type="expression" dxfId="372" priority="353">
      <formula>Q30&lt;V30</formula>
    </cfRule>
  </conditionalFormatting>
  <conditionalFormatting sqref="V30">
    <cfRule type="expression" dxfId="371" priority="352">
      <formula>V30&lt;AA30</formula>
    </cfRule>
  </conditionalFormatting>
  <conditionalFormatting sqref="V30">
    <cfRule type="expression" dxfId="370" priority="351">
      <formula>AND($U30&lt;$Z30,$Z30&gt;0)</formula>
    </cfRule>
  </conditionalFormatting>
  <conditionalFormatting sqref="V31">
    <cfRule type="expression" dxfId="369" priority="350">
      <formula>AND($P31&lt;$U31,$U31&lt;&gt;0)</formula>
    </cfRule>
  </conditionalFormatting>
  <conditionalFormatting sqref="V31">
    <cfRule type="expression" dxfId="368" priority="349">
      <formula>Q31&lt;V31</formula>
    </cfRule>
  </conditionalFormatting>
  <conditionalFormatting sqref="V31">
    <cfRule type="expression" dxfId="367" priority="348">
      <formula>V31&lt;AA31</formula>
    </cfRule>
  </conditionalFormatting>
  <conditionalFormatting sqref="V31">
    <cfRule type="expression" dxfId="366" priority="347">
      <formula>AND($U31&lt;$Z31,$Z31&gt;0)</formula>
    </cfRule>
  </conditionalFormatting>
  <conditionalFormatting sqref="V32">
    <cfRule type="expression" dxfId="365" priority="345">
      <formula>AND($P32&lt;$U32,$U32&lt;&gt;0)</formula>
    </cfRule>
  </conditionalFormatting>
  <conditionalFormatting sqref="V32">
    <cfRule type="expression" dxfId="364" priority="344">
      <formula>Q32&lt;V32</formula>
    </cfRule>
  </conditionalFormatting>
  <conditionalFormatting sqref="V32">
    <cfRule type="expression" dxfId="363" priority="343">
      <formula>V32&lt;AA32</formula>
    </cfRule>
  </conditionalFormatting>
  <conditionalFormatting sqref="V32">
    <cfRule type="expression" dxfId="362" priority="342">
      <formula>AND($U32&lt;$Z32,$Z32&gt;0)</formula>
    </cfRule>
  </conditionalFormatting>
  <conditionalFormatting sqref="V39">
    <cfRule type="expression" dxfId="361" priority="341">
      <formula>AND($P39&lt;$U39,$U39&lt;&gt;0)</formula>
    </cfRule>
  </conditionalFormatting>
  <conditionalFormatting sqref="V39">
    <cfRule type="expression" dxfId="360" priority="340">
      <formula>Q39&lt;V39</formula>
    </cfRule>
  </conditionalFormatting>
  <conditionalFormatting sqref="V39">
    <cfRule type="expression" dxfId="359" priority="339">
      <formula>V39&lt;AA39</formula>
    </cfRule>
  </conditionalFormatting>
  <conditionalFormatting sqref="V39">
    <cfRule type="expression" dxfId="358" priority="338">
      <formula>AND($U39&lt;$Z39,$Z39&gt;0)</formula>
    </cfRule>
  </conditionalFormatting>
  <conditionalFormatting sqref="V33">
    <cfRule type="expression" dxfId="357" priority="337">
      <formula>AND($P33&lt;$U33,$U33&lt;&gt;0)</formula>
    </cfRule>
  </conditionalFormatting>
  <conditionalFormatting sqref="V33">
    <cfRule type="expression" dxfId="356" priority="336">
      <formula>Q33&lt;V33</formula>
    </cfRule>
  </conditionalFormatting>
  <conditionalFormatting sqref="V33">
    <cfRule type="expression" dxfId="355" priority="335">
      <formula>V33&lt;AA33</formula>
    </cfRule>
  </conditionalFormatting>
  <conditionalFormatting sqref="V33">
    <cfRule type="expression" dxfId="354" priority="334">
      <formula>AND($U33&lt;$Z33,$Z33&gt;0)</formula>
    </cfRule>
  </conditionalFormatting>
  <conditionalFormatting sqref="V34">
    <cfRule type="expression" dxfId="353" priority="333">
      <formula>AND($P34&lt;$U34,$U34&lt;&gt;0)</formula>
    </cfRule>
  </conditionalFormatting>
  <conditionalFormatting sqref="V34">
    <cfRule type="expression" dxfId="352" priority="332">
      <formula>Q34&lt;V34</formula>
    </cfRule>
  </conditionalFormatting>
  <conditionalFormatting sqref="V34">
    <cfRule type="expression" dxfId="351" priority="331">
      <formula>V34&lt;AA34</formula>
    </cfRule>
  </conditionalFormatting>
  <conditionalFormatting sqref="V34">
    <cfRule type="expression" dxfId="350" priority="330">
      <formula>AND($U34&lt;$Z34,$Z34&gt;0)</formula>
    </cfRule>
  </conditionalFormatting>
  <conditionalFormatting sqref="V35">
    <cfRule type="expression" dxfId="349" priority="329">
      <formula>AND($P35&lt;$U35,$U35&lt;&gt;0)</formula>
    </cfRule>
  </conditionalFormatting>
  <conditionalFormatting sqref="V35">
    <cfRule type="expression" dxfId="348" priority="328">
      <formula>Q35&lt;V35</formula>
    </cfRule>
  </conditionalFormatting>
  <conditionalFormatting sqref="V35">
    <cfRule type="expression" dxfId="347" priority="327">
      <formula>V35&lt;AA35</formula>
    </cfRule>
  </conditionalFormatting>
  <conditionalFormatting sqref="V35">
    <cfRule type="expression" dxfId="346" priority="326">
      <formula>AND($U35&lt;$Z35,$Z35&gt;0)</formula>
    </cfRule>
  </conditionalFormatting>
  <conditionalFormatting sqref="V36">
    <cfRule type="expression" dxfId="345" priority="325">
      <formula>AND($P36&lt;$U36,$U36&lt;&gt;0)</formula>
    </cfRule>
  </conditionalFormatting>
  <conditionalFormatting sqref="V36">
    <cfRule type="expression" dxfId="344" priority="324">
      <formula>Q36&lt;V36</formula>
    </cfRule>
  </conditionalFormatting>
  <conditionalFormatting sqref="V36">
    <cfRule type="expression" dxfId="343" priority="323">
      <formula>V36&lt;AA36</formula>
    </cfRule>
  </conditionalFormatting>
  <conditionalFormatting sqref="V36">
    <cfRule type="expression" dxfId="342" priority="322">
      <formula>AND($U36&lt;$Z36,$Z36&gt;0)</formula>
    </cfRule>
  </conditionalFormatting>
  <conditionalFormatting sqref="V40">
    <cfRule type="expression" dxfId="341" priority="321">
      <formula>AND($P40&lt;$U40,$U40&lt;&gt;0)</formula>
    </cfRule>
  </conditionalFormatting>
  <conditionalFormatting sqref="V40">
    <cfRule type="expression" dxfId="340" priority="320">
      <formula>Q40&lt;V40</formula>
    </cfRule>
  </conditionalFormatting>
  <conditionalFormatting sqref="V40">
    <cfRule type="expression" dxfId="339" priority="319">
      <formula>V40&lt;AA40</formula>
    </cfRule>
  </conditionalFormatting>
  <conditionalFormatting sqref="V40">
    <cfRule type="expression" dxfId="338" priority="318">
      <formula>AND($U40&lt;$Z40,$Z40&gt;0)</formula>
    </cfRule>
  </conditionalFormatting>
  <conditionalFormatting sqref="V41">
    <cfRule type="expression" dxfId="337" priority="317">
      <formula>AND($P41&lt;$U41,$U41&lt;&gt;0)</formula>
    </cfRule>
  </conditionalFormatting>
  <conditionalFormatting sqref="V41">
    <cfRule type="expression" dxfId="336" priority="316">
      <formula>Q41&lt;V41</formula>
    </cfRule>
  </conditionalFormatting>
  <conditionalFormatting sqref="V41">
    <cfRule type="expression" dxfId="335" priority="315">
      <formula>V41&lt;AA41</formula>
    </cfRule>
  </conditionalFormatting>
  <conditionalFormatting sqref="V41">
    <cfRule type="expression" dxfId="334" priority="314">
      <formula>AND($U41&lt;$Z41,$Z41&gt;0)</formula>
    </cfRule>
  </conditionalFormatting>
  <conditionalFormatting sqref="V42">
    <cfRule type="expression" dxfId="333" priority="313">
      <formula>AND($P42&lt;$U42,$U42&lt;&gt;0)</formula>
    </cfRule>
  </conditionalFormatting>
  <conditionalFormatting sqref="V42">
    <cfRule type="expression" dxfId="332" priority="312">
      <formula>Q42&lt;V42</formula>
    </cfRule>
  </conditionalFormatting>
  <conditionalFormatting sqref="V42">
    <cfRule type="expression" dxfId="331" priority="311">
      <formula>V42&lt;AA42</formula>
    </cfRule>
  </conditionalFormatting>
  <conditionalFormatting sqref="V42">
    <cfRule type="expression" dxfId="330" priority="310">
      <formula>AND($U42&lt;$Z42,$Z42&gt;0)</formula>
    </cfRule>
  </conditionalFormatting>
  <conditionalFormatting sqref="V43">
    <cfRule type="expression" dxfId="329" priority="309">
      <formula>AND($P43&lt;$U43,$U43&lt;&gt;0)</formula>
    </cfRule>
  </conditionalFormatting>
  <conditionalFormatting sqref="V43">
    <cfRule type="expression" dxfId="328" priority="308">
      <formula>Q43&lt;V43</formula>
    </cfRule>
  </conditionalFormatting>
  <conditionalFormatting sqref="V43">
    <cfRule type="expression" dxfId="327" priority="307">
      <formula>V43&lt;AA43</formula>
    </cfRule>
  </conditionalFormatting>
  <conditionalFormatting sqref="V43">
    <cfRule type="expression" dxfId="326" priority="306">
      <formula>AND($U43&lt;$Z43,$Z43&gt;0)</formula>
    </cfRule>
  </conditionalFormatting>
  <conditionalFormatting sqref="V44">
    <cfRule type="expression" dxfId="325" priority="305">
      <formula>AND($P44&lt;$U44,$U44&lt;&gt;0)</formula>
    </cfRule>
  </conditionalFormatting>
  <conditionalFormatting sqref="V44">
    <cfRule type="expression" dxfId="324" priority="304">
      <formula>Q44&lt;V44</formula>
    </cfRule>
  </conditionalFormatting>
  <conditionalFormatting sqref="V44">
    <cfRule type="expression" dxfId="323" priority="303">
      <formula>V44&lt;AA44</formula>
    </cfRule>
  </conditionalFormatting>
  <conditionalFormatting sqref="V44">
    <cfRule type="expression" dxfId="322" priority="302">
      <formula>AND($U44&lt;$Z44,$Z44&gt;0)</formula>
    </cfRule>
  </conditionalFormatting>
  <conditionalFormatting sqref="V37">
    <cfRule type="expression" dxfId="321" priority="301">
      <formula>AND($P37&lt;$U37,$U37&lt;&gt;0)</formula>
    </cfRule>
  </conditionalFormatting>
  <conditionalFormatting sqref="V37">
    <cfRule type="expression" dxfId="320" priority="300">
      <formula>Q37&lt;V37</formula>
    </cfRule>
  </conditionalFormatting>
  <conditionalFormatting sqref="V37">
    <cfRule type="expression" dxfId="319" priority="299">
      <formula>V37&lt;AA37</formula>
    </cfRule>
  </conditionalFormatting>
  <conditionalFormatting sqref="V37">
    <cfRule type="expression" dxfId="318" priority="298">
      <formula>AND($U37&lt;$Z37,$Z37&gt;0)</formula>
    </cfRule>
  </conditionalFormatting>
  <conditionalFormatting sqref="V45">
    <cfRule type="expression" dxfId="317" priority="297">
      <formula>AND($P45&lt;$U45,$U45&lt;&gt;0)</formula>
    </cfRule>
  </conditionalFormatting>
  <conditionalFormatting sqref="V45">
    <cfRule type="expression" dxfId="316" priority="296">
      <formula>Q45&lt;V45</formula>
    </cfRule>
  </conditionalFormatting>
  <conditionalFormatting sqref="V45">
    <cfRule type="expression" dxfId="315" priority="295">
      <formula>V45&lt;AA45</formula>
    </cfRule>
  </conditionalFormatting>
  <conditionalFormatting sqref="V45">
    <cfRule type="expression" dxfId="314" priority="294">
      <formula>AND($U45&lt;$Z45,$Z45&gt;0)</formula>
    </cfRule>
  </conditionalFormatting>
  <conditionalFormatting sqref="V38">
    <cfRule type="expression" dxfId="313" priority="293">
      <formula>AND($P38&lt;$U38,$U38&lt;&gt;0)</formula>
    </cfRule>
  </conditionalFormatting>
  <conditionalFormatting sqref="V38">
    <cfRule type="expression" dxfId="312" priority="292">
      <formula>Q38&lt;V38</formula>
    </cfRule>
  </conditionalFormatting>
  <conditionalFormatting sqref="V38">
    <cfRule type="expression" dxfId="311" priority="291">
      <formula>V38&lt;AA38</formula>
    </cfRule>
  </conditionalFormatting>
  <conditionalFormatting sqref="V38">
    <cfRule type="expression" dxfId="310" priority="346">
      <formula>AND($U38&lt;$Z38,$Z38&gt;0)</formula>
    </cfRule>
  </conditionalFormatting>
  <conditionalFormatting sqref="W19">
    <cfRule type="expression" dxfId="309" priority="289">
      <formula>AND($P19&lt;$U19,$U19&lt;&gt;0)</formula>
    </cfRule>
  </conditionalFormatting>
  <conditionalFormatting sqref="W19">
    <cfRule type="expression" dxfId="308" priority="288">
      <formula>R19&lt;W19</formula>
    </cfRule>
  </conditionalFormatting>
  <conditionalFormatting sqref="W19">
    <cfRule type="expression" dxfId="307" priority="287">
      <formula>W19&lt;AB19</formula>
    </cfRule>
  </conditionalFormatting>
  <conditionalFormatting sqref="W19">
    <cfRule type="expression" dxfId="306" priority="286">
      <formula>AND($U19&lt;$Z19,$Z19&gt;0)</formula>
    </cfRule>
  </conditionalFormatting>
  <conditionalFormatting sqref="W20">
    <cfRule type="expression" dxfId="305" priority="285">
      <formula>AND($P20&lt;$U20,$U20&lt;&gt;0)</formula>
    </cfRule>
  </conditionalFormatting>
  <conditionalFormatting sqref="W20">
    <cfRule type="expression" dxfId="304" priority="284">
      <formula>R20&lt;W20</formula>
    </cfRule>
  </conditionalFormatting>
  <conditionalFormatting sqref="W20">
    <cfRule type="expression" dxfId="303" priority="283">
      <formula>W20&lt;AB20</formula>
    </cfRule>
  </conditionalFormatting>
  <conditionalFormatting sqref="W20">
    <cfRule type="expression" dxfId="302" priority="282">
      <formula>AND($U20&lt;$Z20,$Z20&gt;0)</formula>
    </cfRule>
  </conditionalFormatting>
  <conditionalFormatting sqref="W21:W23">
    <cfRule type="expression" dxfId="301" priority="281">
      <formula>AND($P21&lt;$U21,$U21&lt;&gt;0)</formula>
    </cfRule>
  </conditionalFormatting>
  <conditionalFormatting sqref="W21:W23">
    <cfRule type="expression" dxfId="300" priority="280">
      <formula>R21&lt;W21</formula>
    </cfRule>
  </conditionalFormatting>
  <conditionalFormatting sqref="W21:W23">
    <cfRule type="expression" dxfId="299" priority="279">
      <formula>W21&lt;AB21</formula>
    </cfRule>
  </conditionalFormatting>
  <conditionalFormatting sqref="W21:W23">
    <cfRule type="expression" dxfId="298" priority="278">
      <formula>AND($U21&lt;$Z21,$Z21&gt;0)</formula>
    </cfRule>
  </conditionalFormatting>
  <conditionalFormatting sqref="W24">
    <cfRule type="expression" dxfId="297" priority="277">
      <formula>AND($P24&lt;$U24,$U24&lt;&gt;0)</formula>
    </cfRule>
  </conditionalFormatting>
  <conditionalFormatting sqref="W24">
    <cfRule type="expression" dxfId="296" priority="276">
      <formula>R24&lt;W24</formula>
    </cfRule>
  </conditionalFormatting>
  <conditionalFormatting sqref="W24">
    <cfRule type="expression" dxfId="295" priority="275">
      <formula>W24&lt;AB24</formula>
    </cfRule>
  </conditionalFormatting>
  <conditionalFormatting sqref="W24">
    <cfRule type="expression" dxfId="294" priority="274">
      <formula>AND($U24&lt;$Z24,$Z24&gt;0)</formula>
    </cfRule>
  </conditionalFormatting>
  <conditionalFormatting sqref="W25">
    <cfRule type="expression" dxfId="293" priority="273">
      <formula>AND($P25&lt;$U25,$U25&lt;&gt;0)</formula>
    </cfRule>
  </conditionalFormatting>
  <conditionalFormatting sqref="W25">
    <cfRule type="expression" dxfId="292" priority="272">
      <formula>R25&lt;W25</formula>
    </cfRule>
  </conditionalFormatting>
  <conditionalFormatting sqref="W25">
    <cfRule type="expression" dxfId="291" priority="271">
      <formula>W25&lt;AB25</formula>
    </cfRule>
  </conditionalFormatting>
  <conditionalFormatting sqref="W25">
    <cfRule type="expression" dxfId="290" priority="270">
      <formula>AND($U25&lt;$Z25,$Z25&gt;0)</formula>
    </cfRule>
  </conditionalFormatting>
  <conditionalFormatting sqref="W32">
    <cfRule type="expression" dxfId="289" priority="269">
      <formula>AND($P32&lt;$U32,$U32&lt;&gt;0)</formula>
    </cfRule>
  </conditionalFormatting>
  <conditionalFormatting sqref="W32">
    <cfRule type="expression" dxfId="288" priority="268">
      <formula>R32&lt;W32</formula>
    </cfRule>
  </conditionalFormatting>
  <conditionalFormatting sqref="W32">
    <cfRule type="expression" dxfId="287" priority="267">
      <formula>W32&lt;AB32</formula>
    </cfRule>
  </conditionalFormatting>
  <conditionalFormatting sqref="W32">
    <cfRule type="expression" dxfId="286" priority="266">
      <formula>AND($U32&lt;$Z32,$Z32&gt;0)</formula>
    </cfRule>
  </conditionalFormatting>
  <conditionalFormatting sqref="W39">
    <cfRule type="expression" dxfId="285" priority="265">
      <formula>AND($P39&lt;$U39,$U39&lt;&gt;0)</formula>
    </cfRule>
  </conditionalFormatting>
  <conditionalFormatting sqref="W39">
    <cfRule type="expression" dxfId="284" priority="264">
      <formula>R39&lt;W39</formula>
    </cfRule>
  </conditionalFormatting>
  <conditionalFormatting sqref="W39">
    <cfRule type="expression" dxfId="283" priority="263">
      <formula>W39&lt;AB39</formula>
    </cfRule>
  </conditionalFormatting>
  <conditionalFormatting sqref="W39">
    <cfRule type="expression" dxfId="282" priority="262">
      <formula>AND($U39&lt;$Z39,$Z39&gt;0)</formula>
    </cfRule>
  </conditionalFormatting>
  <conditionalFormatting sqref="W26">
    <cfRule type="expression" dxfId="281" priority="261">
      <formula>AND($P26&lt;$U26,$U26&lt;&gt;0)</formula>
    </cfRule>
  </conditionalFormatting>
  <conditionalFormatting sqref="W26">
    <cfRule type="expression" dxfId="280" priority="260">
      <formula>R26&lt;W26</formula>
    </cfRule>
  </conditionalFormatting>
  <conditionalFormatting sqref="W26">
    <cfRule type="expression" dxfId="279" priority="259">
      <formula>W26&lt;AB26</formula>
    </cfRule>
  </conditionalFormatting>
  <conditionalFormatting sqref="W26">
    <cfRule type="expression" dxfId="278" priority="258">
      <formula>AND($U26&lt;$Z26,$Z26&gt;0)</formula>
    </cfRule>
  </conditionalFormatting>
  <conditionalFormatting sqref="W27">
    <cfRule type="expression" dxfId="277" priority="257">
      <formula>AND($P27&lt;$U27,$U27&lt;&gt;0)</formula>
    </cfRule>
  </conditionalFormatting>
  <conditionalFormatting sqref="W27">
    <cfRule type="expression" dxfId="276" priority="256">
      <formula>R27&lt;W27</formula>
    </cfRule>
  </conditionalFormatting>
  <conditionalFormatting sqref="W27">
    <cfRule type="expression" dxfId="275" priority="255">
      <formula>W27&lt;AB27</formula>
    </cfRule>
  </conditionalFormatting>
  <conditionalFormatting sqref="W27">
    <cfRule type="expression" dxfId="274" priority="254">
      <formula>AND($U27&lt;$Z27,$Z27&gt;0)</formula>
    </cfRule>
  </conditionalFormatting>
  <conditionalFormatting sqref="W28">
    <cfRule type="expression" dxfId="273" priority="253">
      <formula>AND($P28&lt;$U28,$U28&lt;&gt;0)</formula>
    </cfRule>
  </conditionalFormatting>
  <conditionalFormatting sqref="W28">
    <cfRule type="expression" dxfId="272" priority="252">
      <formula>R28&lt;W28</formula>
    </cfRule>
  </conditionalFormatting>
  <conditionalFormatting sqref="W28">
    <cfRule type="expression" dxfId="271" priority="251">
      <formula>W28&lt;AB28</formula>
    </cfRule>
  </conditionalFormatting>
  <conditionalFormatting sqref="W28">
    <cfRule type="expression" dxfId="270" priority="250">
      <formula>AND($U28&lt;$Z28,$Z28&gt;0)</formula>
    </cfRule>
  </conditionalFormatting>
  <conditionalFormatting sqref="W29">
    <cfRule type="expression" dxfId="269" priority="249">
      <formula>AND($P29&lt;$U29,$U29&lt;&gt;0)</formula>
    </cfRule>
  </conditionalFormatting>
  <conditionalFormatting sqref="W29">
    <cfRule type="expression" dxfId="268" priority="248">
      <formula>R29&lt;W29</formula>
    </cfRule>
  </conditionalFormatting>
  <conditionalFormatting sqref="W29">
    <cfRule type="expression" dxfId="267" priority="247">
      <formula>W29&lt;AB29</formula>
    </cfRule>
  </conditionalFormatting>
  <conditionalFormatting sqref="W29">
    <cfRule type="expression" dxfId="266" priority="246">
      <formula>AND($U29&lt;$Z29,$Z29&gt;0)</formula>
    </cfRule>
  </conditionalFormatting>
  <conditionalFormatting sqref="W30">
    <cfRule type="expression" dxfId="265" priority="245">
      <formula>AND($P30&lt;$U30,$U30&lt;&gt;0)</formula>
    </cfRule>
  </conditionalFormatting>
  <conditionalFormatting sqref="W30">
    <cfRule type="expression" dxfId="264" priority="244">
      <formula>R30&lt;W30</formula>
    </cfRule>
  </conditionalFormatting>
  <conditionalFormatting sqref="W30">
    <cfRule type="expression" dxfId="263" priority="243">
      <formula>W30&lt;AB30</formula>
    </cfRule>
  </conditionalFormatting>
  <conditionalFormatting sqref="W30">
    <cfRule type="expression" dxfId="262" priority="242">
      <formula>AND($U30&lt;$Z30,$Z30&gt;0)</formula>
    </cfRule>
  </conditionalFormatting>
  <conditionalFormatting sqref="W33">
    <cfRule type="expression" dxfId="261" priority="241">
      <formula>AND($P33&lt;$U33,$U33&lt;&gt;0)</formula>
    </cfRule>
  </conditionalFormatting>
  <conditionalFormatting sqref="W33">
    <cfRule type="expression" dxfId="260" priority="240">
      <formula>R33&lt;W33</formula>
    </cfRule>
  </conditionalFormatting>
  <conditionalFormatting sqref="W33">
    <cfRule type="expression" dxfId="259" priority="239">
      <formula>W33&lt;AB33</formula>
    </cfRule>
  </conditionalFormatting>
  <conditionalFormatting sqref="W33">
    <cfRule type="expression" dxfId="258" priority="238">
      <formula>AND($U33&lt;$Z33,$Z33&gt;0)</formula>
    </cfRule>
  </conditionalFormatting>
  <conditionalFormatting sqref="W34">
    <cfRule type="expression" dxfId="257" priority="237">
      <formula>AND($P34&lt;$U34,$U34&lt;&gt;0)</formula>
    </cfRule>
  </conditionalFormatting>
  <conditionalFormatting sqref="W34">
    <cfRule type="expression" dxfId="256" priority="236">
      <formula>R34&lt;W34</formula>
    </cfRule>
  </conditionalFormatting>
  <conditionalFormatting sqref="W34">
    <cfRule type="expression" dxfId="255" priority="235">
      <formula>W34&lt;AB34</formula>
    </cfRule>
  </conditionalFormatting>
  <conditionalFormatting sqref="W34">
    <cfRule type="expression" dxfId="254" priority="234">
      <formula>AND($U34&lt;$Z34,$Z34&gt;0)</formula>
    </cfRule>
  </conditionalFormatting>
  <conditionalFormatting sqref="W35">
    <cfRule type="expression" dxfId="253" priority="233">
      <formula>AND($P35&lt;$U35,$U35&lt;&gt;0)</formula>
    </cfRule>
  </conditionalFormatting>
  <conditionalFormatting sqref="W35">
    <cfRule type="expression" dxfId="252" priority="232">
      <formula>R35&lt;W35</formula>
    </cfRule>
  </conditionalFormatting>
  <conditionalFormatting sqref="W35">
    <cfRule type="expression" dxfId="251" priority="231">
      <formula>W35&lt;AB35</formula>
    </cfRule>
  </conditionalFormatting>
  <conditionalFormatting sqref="W35">
    <cfRule type="expression" dxfId="250" priority="230">
      <formula>AND($U35&lt;$Z35,$Z35&gt;0)</formula>
    </cfRule>
  </conditionalFormatting>
  <conditionalFormatting sqref="W36">
    <cfRule type="expression" dxfId="249" priority="229">
      <formula>AND($P36&lt;$U36,$U36&lt;&gt;0)</formula>
    </cfRule>
  </conditionalFormatting>
  <conditionalFormatting sqref="W36">
    <cfRule type="expression" dxfId="248" priority="228">
      <formula>R36&lt;W36</formula>
    </cfRule>
  </conditionalFormatting>
  <conditionalFormatting sqref="W36">
    <cfRule type="expression" dxfId="247" priority="227">
      <formula>W36&lt;AB36</formula>
    </cfRule>
  </conditionalFormatting>
  <conditionalFormatting sqref="W36">
    <cfRule type="expression" dxfId="246" priority="226">
      <formula>AND($U36&lt;$Z36,$Z36&gt;0)</formula>
    </cfRule>
  </conditionalFormatting>
  <conditionalFormatting sqref="W40">
    <cfRule type="expression" dxfId="245" priority="225">
      <formula>AND($P40&lt;$U40,$U40&lt;&gt;0)</formula>
    </cfRule>
  </conditionalFormatting>
  <conditionalFormatting sqref="W40">
    <cfRule type="expression" dxfId="244" priority="224">
      <formula>R40&lt;W40</formula>
    </cfRule>
  </conditionalFormatting>
  <conditionalFormatting sqref="W40">
    <cfRule type="expression" dxfId="243" priority="223">
      <formula>W40&lt;AB40</formula>
    </cfRule>
  </conditionalFormatting>
  <conditionalFormatting sqref="W40">
    <cfRule type="expression" dxfId="242" priority="222">
      <formula>AND($U40&lt;$Z40,$Z40&gt;0)</formula>
    </cfRule>
  </conditionalFormatting>
  <conditionalFormatting sqref="W41">
    <cfRule type="expression" dxfId="241" priority="221">
      <formula>AND($P41&lt;$U41,$U41&lt;&gt;0)</formula>
    </cfRule>
  </conditionalFormatting>
  <conditionalFormatting sqref="W41">
    <cfRule type="expression" dxfId="240" priority="220">
      <formula>R41&lt;W41</formula>
    </cfRule>
  </conditionalFormatting>
  <conditionalFormatting sqref="W41">
    <cfRule type="expression" dxfId="239" priority="219">
      <formula>W41&lt;AB41</formula>
    </cfRule>
  </conditionalFormatting>
  <conditionalFormatting sqref="W41">
    <cfRule type="expression" dxfId="238" priority="218">
      <formula>AND($U41&lt;$Z41,$Z41&gt;0)</formula>
    </cfRule>
  </conditionalFormatting>
  <conditionalFormatting sqref="W42">
    <cfRule type="expression" dxfId="237" priority="217">
      <formula>AND($P42&lt;$U42,$U42&lt;&gt;0)</formula>
    </cfRule>
  </conditionalFormatting>
  <conditionalFormatting sqref="W42">
    <cfRule type="expression" dxfId="236" priority="216">
      <formula>R42&lt;W42</formula>
    </cfRule>
  </conditionalFormatting>
  <conditionalFormatting sqref="W42">
    <cfRule type="expression" dxfId="235" priority="215">
      <formula>W42&lt;AB42</formula>
    </cfRule>
  </conditionalFormatting>
  <conditionalFormatting sqref="W42">
    <cfRule type="expression" dxfId="234" priority="214">
      <formula>AND($U42&lt;$Z42,$Z42&gt;0)</formula>
    </cfRule>
  </conditionalFormatting>
  <conditionalFormatting sqref="W43">
    <cfRule type="expression" dxfId="233" priority="213">
      <formula>AND($P43&lt;$U43,$U43&lt;&gt;0)</formula>
    </cfRule>
  </conditionalFormatting>
  <conditionalFormatting sqref="W43">
    <cfRule type="expression" dxfId="232" priority="212">
      <formula>R43&lt;W43</formula>
    </cfRule>
  </conditionalFormatting>
  <conditionalFormatting sqref="W43">
    <cfRule type="expression" dxfId="231" priority="211">
      <formula>W43&lt;AB43</formula>
    </cfRule>
  </conditionalFormatting>
  <conditionalFormatting sqref="W43">
    <cfRule type="expression" dxfId="230" priority="210">
      <formula>AND($U43&lt;$Z43,$Z43&gt;0)</formula>
    </cfRule>
  </conditionalFormatting>
  <conditionalFormatting sqref="W44">
    <cfRule type="expression" dxfId="229" priority="209">
      <formula>AND($P44&lt;$U44,$U44&lt;&gt;0)</formula>
    </cfRule>
  </conditionalFormatting>
  <conditionalFormatting sqref="W44">
    <cfRule type="expression" dxfId="228" priority="208">
      <formula>R44&lt;W44</formula>
    </cfRule>
  </conditionalFormatting>
  <conditionalFormatting sqref="W44">
    <cfRule type="expression" dxfId="227" priority="207">
      <formula>W44&lt;AB44</formula>
    </cfRule>
  </conditionalFormatting>
  <conditionalFormatting sqref="W44">
    <cfRule type="expression" dxfId="226" priority="206">
      <formula>AND($U44&lt;$Z44,$Z44&gt;0)</formula>
    </cfRule>
  </conditionalFormatting>
  <conditionalFormatting sqref="W31">
    <cfRule type="expression" dxfId="225" priority="205">
      <formula>AND($P31&lt;$U31,$U31&lt;&gt;0)</formula>
    </cfRule>
  </conditionalFormatting>
  <conditionalFormatting sqref="W31">
    <cfRule type="expression" dxfId="224" priority="204">
      <formula>R31&lt;W31</formula>
    </cfRule>
  </conditionalFormatting>
  <conditionalFormatting sqref="W31">
    <cfRule type="expression" dxfId="223" priority="203">
      <formula>W31&lt;AB31</formula>
    </cfRule>
  </conditionalFormatting>
  <conditionalFormatting sqref="W31">
    <cfRule type="expression" dxfId="222" priority="202">
      <formula>AND($U31&lt;$Z31,$Z31&gt;0)</formula>
    </cfRule>
  </conditionalFormatting>
  <conditionalFormatting sqref="W37">
    <cfRule type="expression" dxfId="221" priority="201">
      <formula>AND($P37&lt;$U37,$U37&lt;&gt;0)</formula>
    </cfRule>
  </conditionalFormatting>
  <conditionalFormatting sqref="W37">
    <cfRule type="expression" dxfId="220" priority="200">
      <formula>R37&lt;W37</formula>
    </cfRule>
  </conditionalFormatting>
  <conditionalFormatting sqref="W37">
    <cfRule type="expression" dxfId="219" priority="199">
      <formula>W37&lt;AB37</formula>
    </cfRule>
  </conditionalFormatting>
  <conditionalFormatting sqref="W37">
    <cfRule type="expression" dxfId="218" priority="198">
      <formula>AND($U37&lt;$Z37,$Z37&gt;0)</formula>
    </cfRule>
  </conditionalFormatting>
  <conditionalFormatting sqref="W45">
    <cfRule type="expression" dxfId="217" priority="197">
      <formula>AND($P45&lt;$U45,$U45&lt;&gt;0)</formula>
    </cfRule>
  </conditionalFormatting>
  <conditionalFormatting sqref="W45">
    <cfRule type="expression" dxfId="216" priority="196">
      <formula>R45&lt;W45</formula>
    </cfRule>
  </conditionalFormatting>
  <conditionalFormatting sqref="W45">
    <cfRule type="expression" dxfId="215" priority="195">
      <formula>W45&lt;AB45</formula>
    </cfRule>
  </conditionalFormatting>
  <conditionalFormatting sqref="W45">
    <cfRule type="expression" dxfId="214" priority="194">
      <formula>AND($U45&lt;$Z45,$Z45&gt;0)</formula>
    </cfRule>
  </conditionalFormatting>
  <conditionalFormatting sqref="W38">
    <cfRule type="expression" dxfId="213" priority="193">
      <formula>AND($P38&lt;$U38,$U38&lt;&gt;0)</formula>
    </cfRule>
  </conditionalFormatting>
  <conditionalFormatting sqref="W38">
    <cfRule type="expression" dxfId="212" priority="192">
      <formula>R38&lt;W38</formula>
    </cfRule>
  </conditionalFormatting>
  <conditionalFormatting sqref="W38">
    <cfRule type="expression" dxfId="211" priority="191">
      <formula>W38&lt;AB38</formula>
    </cfRule>
  </conditionalFormatting>
  <conditionalFormatting sqref="W38">
    <cfRule type="expression" dxfId="210" priority="290">
      <formula>AND($U38&lt;$Z38,$Z38&gt;0)</formula>
    </cfRule>
  </conditionalFormatting>
  <conditionalFormatting sqref="X19">
    <cfRule type="expression" dxfId="209" priority="189">
      <formula>AND($P19&lt;$U19,$U19&lt;&gt;0)</formula>
    </cfRule>
  </conditionalFormatting>
  <conditionalFormatting sqref="X19">
    <cfRule type="expression" dxfId="208" priority="188">
      <formula>S19&lt;X19</formula>
    </cfRule>
  </conditionalFormatting>
  <conditionalFormatting sqref="X19">
    <cfRule type="expression" dxfId="207" priority="187">
      <formula>X19&lt;AC19</formula>
    </cfRule>
  </conditionalFormatting>
  <conditionalFormatting sqref="X19">
    <cfRule type="expression" dxfId="206" priority="186">
      <formula>AND($U19&lt;$Z19,$Z19&gt;0)</formula>
    </cfRule>
  </conditionalFormatting>
  <conditionalFormatting sqref="X20">
    <cfRule type="expression" dxfId="205" priority="185">
      <formula>AND($P20&lt;$U20,$U20&lt;&gt;0)</formula>
    </cfRule>
  </conditionalFormatting>
  <conditionalFormatting sqref="X20">
    <cfRule type="expression" dxfId="204" priority="184">
      <formula>S20&lt;X20</formula>
    </cfRule>
  </conditionalFormatting>
  <conditionalFormatting sqref="X20">
    <cfRule type="expression" dxfId="203" priority="183">
      <formula>X20&lt;AC20</formula>
    </cfRule>
  </conditionalFormatting>
  <conditionalFormatting sqref="X20">
    <cfRule type="expression" dxfId="202" priority="182">
      <formula>AND($U20&lt;$Z20,$Z20&gt;0)</formula>
    </cfRule>
  </conditionalFormatting>
  <conditionalFormatting sqref="X21:X23">
    <cfRule type="expression" dxfId="201" priority="181">
      <formula>AND($P21&lt;$U21,$U21&lt;&gt;0)</formula>
    </cfRule>
  </conditionalFormatting>
  <conditionalFormatting sqref="X21:X23">
    <cfRule type="expression" dxfId="200" priority="180">
      <formula>S21&lt;X21</formula>
    </cfRule>
  </conditionalFormatting>
  <conditionalFormatting sqref="X21:X23">
    <cfRule type="expression" dxfId="199" priority="179">
      <formula>X21&lt;AC21</formula>
    </cfRule>
  </conditionalFormatting>
  <conditionalFormatting sqref="X21:X23">
    <cfRule type="expression" dxfId="198" priority="178">
      <formula>AND($U21&lt;$Z21,$Z21&gt;0)</formula>
    </cfRule>
  </conditionalFormatting>
  <conditionalFormatting sqref="X24">
    <cfRule type="expression" dxfId="197" priority="177">
      <formula>AND($P24&lt;$U24,$U24&lt;&gt;0)</formula>
    </cfRule>
  </conditionalFormatting>
  <conditionalFormatting sqref="X24">
    <cfRule type="expression" dxfId="196" priority="176">
      <formula>S24&lt;X24</formula>
    </cfRule>
  </conditionalFormatting>
  <conditionalFormatting sqref="X24">
    <cfRule type="expression" dxfId="195" priority="175">
      <formula>X24&lt;AC24</formula>
    </cfRule>
  </conditionalFormatting>
  <conditionalFormatting sqref="X24">
    <cfRule type="expression" dxfId="194" priority="174">
      <formula>AND($U24&lt;$Z24,$Z24&gt;0)</formula>
    </cfRule>
  </conditionalFormatting>
  <conditionalFormatting sqref="X25">
    <cfRule type="expression" dxfId="193" priority="173">
      <formula>AND($P25&lt;$U25,$U25&lt;&gt;0)</formula>
    </cfRule>
  </conditionalFormatting>
  <conditionalFormatting sqref="X25">
    <cfRule type="expression" dxfId="192" priority="172">
      <formula>S25&lt;X25</formula>
    </cfRule>
  </conditionalFormatting>
  <conditionalFormatting sqref="X25">
    <cfRule type="expression" dxfId="191" priority="171">
      <formula>X25&lt;AC25</formula>
    </cfRule>
  </conditionalFormatting>
  <conditionalFormatting sqref="X25">
    <cfRule type="expression" dxfId="190" priority="170">
      <formula>AND($U25&lt;$Z25,$Z25&gt;0)</formula>
    </cfRule>
  </conditionalFormatting>
  <conditionalFormatting sqref="X32">
    <cfRule type="expression" dxfId="189" priority="169">
      <formula>AND($P32&lt;$U32,$U32&lt;&gt;0)</formula>
    </cfRule>
  </conditionalFormatting>
  <conditionalFormatting sqref="X32">
    <cfRule type="expression" dxfId="188" priority="168">
      <formula>S32&lt;X32</formula>
    </cfRule>
  </conditionalFormatting>
  <conditionalFormatting sqref="X32">
    <cfRule type="expression" dxfId="187" priority="167">
      <formula>X32&lt;AC32</formula>
    </cfRule>
  </conditionalFormatting>
  <conditionalFormatting sqref="X32">
    <cfRule type="expression" dxfId="186" priority="166">
      <formula>AND($U32&lt;$Z32,$Z32&gt;0)</formula>
    </cfRule>
  </conditionalFormatting>
  <conditionalFormatting sqref="X39">
    <cfRule type="expression" dxfId="185" priority="165">
      <formula>AND($P39&lt;$U39,$U39&lt;&gt;0)</formula>
    </cfRule>
  </conditionalFormatting>
  <conditionalFormatting sqref="X39">
    <cfRule type="expression" dxfId="184" priority="164">
      <formula>S39&lt;X39</formula>
    </cfRule>
  </conditionalFormatting>
  <conditionalFormatting sqref="X39">
    <cfRule type="expression" dxfId="183" priority="163">
      <formula>X39&lt;AC39</formula>
    </cfRule>
  </conditionalFormatting>
  <conditionalFormatting sqref="X39">
    <cfRule type="expression" dxfId="182" priority="162">
      <formula>AND($U39&lt;$Z39,$Z39&gt;0)</formula>
    </cfRule>
  </conditionalFormatting>
  <conditionalFormatting sqref="X26">
    <cfRule type="expression" dxfId="181" priority="161">
      <formula>AND($P26&lt;$U26,$U26&lt;&gt;0)</formula>
    </cfRule>
  </conditionalFormatting>
  <conditionalFormatting sqref="X26">
    <cfRule type="expression" dxfId="180" priority="160">
      <formula>S26&lt;X26</formula>
    </cfRule>
  </conditionalFormatting>
  <conditionalFormatting sqref="X26">
    <cfRule type="expression" dxfId="179" priority="159">
      <formula>X26&lt;AC26</formula>
    </cfRule>
  </conditionalFormatting>
  <conditionalFormatting sqref="X26">
    <cfRule type="expression" dxfId="178" priority="158">
      <formula>AND($U26&lt;$Z26,$Z26&gt;0)</formula>
    </cfRule>
  </conditionalFormatting>
  <conditionalFormatting sqref="X27">
    <cfRule type="expression" dxfId="177" priority="157">
      <formula>AND($P27&lt;$U27,$U27&lt;&gt;0)</formula>
    </cfRule>
  </conditionalFormatting>
  <conditionalFormatting sqref="X27">
    <cfRule type="expression" dxfId="176" priority="156">
      <formula>S27&lt;X27</formula>
    </cfRule>
  </conditionalFormatting>
  <conditionalFormatting sqref="X27">
    <cfRule type="expression" dxfId="175" priority="155">
      <formula>X27&lt;AC27</formula>
    </cfRule>
  </conditionalFormatting>
  <conditionalFormatting sqref="X27">
    <cfRule type="expression" dxfId="174" priority="154">
      <formula>AND($U27&lt;$Z27,$Z27&gt;0)</formula>
    </cfRule>
  </conditionalFormatting>
  <conditionalFormatting sqref="X28">
    <cfRule type="expression" dxfId="173" priority="153">
      <formula>AND($P28&lt;$U28,$U28&lt;&gt;0)</formula>
    </cfRule>
  </conditionalFormatting>
  <conditionalFormatting sqref="X28">
    <cfRule type="expression" dxfId="172" priority="152">
      <formula>S28&lt;X28</formula>
    </cfRule>
  </conditionalFormatting>
  <conditionalFormatting sqref="X28">
    <cfRule type="expression" dxfId="171" priority="151">
      <formula>X28&lt;AC28</formula>
    </cfRule>
  </conditionalFormatting>
  <conditionalFormatting sqref="X28">
    <cfRule type="expression" dxfId="170" priority="150">
      <formula>AND($U28&lt;$Z28,$Z28&gt;0)</formula>
    </cfRule>
  </conditionalFormatting>
  <conditionalFormatting sqref="X29">
    <cfRule type="expression" dxfId="169" priority="149">
      <formula>AND($P29&lt;$U29,$U29&lt;&gt;0)</formula>
    </cfRule>
  </conditionalFormatting>
  <conditionalFormatting sqref="X29">
    <cfRule type="expression" dxfId="168" priority="148">
      <formula>S29&lt;X29</formula>
    </cfRule>
  </conditionalFormatting>
  <conditionalFormatting sqref="X29">
    <cfRule type="expression" dxfId="167" priority="147">
      <formula>X29&lt;AC29</formula>
    </cfRule>
  </conditionalFormatting>
  <conditionalFormatting sqref="X29">
    <cfRule type="expression" dxfId="166" priority="146">
      <formula>AND($U29&lt;$Z29,$Z29&gt;0)</formula>
    </cfRule>
  </conditionalFormatting>
  <conditionalFormatting sqref="X30">
    <cfRule type="expression" dxfId="165" priority="145">
      <formula>AND($P30&lt;$U30,$U30&lt;&gt;0)</formula>
    </cfRule>
  </conditionalFormatting>
  <conditionalFormatting sqref="X30">
    <cfRule type="expression" dxfId="164" priority="144">
      <formula>S30&lt;X30</formula>
    </cfRule>
  </conditionalFormatting>
  <conditionalFormatting sqref="X30">
    <cfRule type="expression" dxfId="163" priority="143">
      <formula>X30&lt;AC30</formula>
    </cfRule>
  </conditionalFormatting>
  <conditionalFormatting sqref="X30">
    <cfRule type="expression" dxfId="162" priority="142">
      <formula>AND($U30&lt;$Z30,$Z30&gt;0)</formula>
    </cfRule>
  </conditionalFormatting>
  <conditionalFormatting sqref="X33">
    <cfRule type="expression" dxfId="161" priority="141">
      <formula>AND($P33&lt;$U33,$U33&lt;&gt;0)</formula>
    </cfRule>
  </conditionalFormatting>
  <conditionalFormatting sqref="X33">
    <cfRule type="expression" dxfId="160" priority="140">
      <formula>S33&lt;X33</formula>
    </cfRule>
  </conditionalFormatting>
  <conditionalFormatting sqref="X33">
    <cfRule type="expression" dxfId="159" priority="139">
      <formula>X33&lt;AC33</formula>
    </cfRule>
  </conditionalFormatting>
  <conditionalFormatting sqref="X33">
    <cfRule type="expression" dxfId="158" priority="138">
      <formula>AND($U33&lt;$Z33,$Z33&gt;0)</formula>
    </cfRule>
  </conditionalFormatting>
  <conditionalFormatting sqref="X34">
    <cfRule type="expression" dxfId="157" priority="137">
      <formula>AND($P34&lt;$U34,$U34&lt;&gt;0)</formula>
    </cfRule>
  </conditionalFormatting>
  <conditionalFormatting sqref="X34">
    <cfRule type="expression" dxfId="156" priority="136">
      <formula>S34&lt;X34</formula>
    </cfRule>
  </conditionalFormatting>
  <conditionalFormatting sqref="X34">
    <cfRule type="expression" dxfId="155" priority="135">
      <formula>X34&lt;AC34</formula>
    </cfRule>
  </conditionalFormatting>
  <conditionalFormatting sqref="X34">
    <cfRule type="expression" dxfId="154" priority="134">
      <formula>AND($U34&lt;$Z34,$Z34&gt;0)</formula>
    </cfRule>
  </conditionalFormatting>
  <conditionalFormatting sqref="X35">
    <cfRule type="expression" dxfId="153" priority="133">
      <formula>AND($P35&lt;$U35,$U35&lt;&gt;0)</formula>
    </cfRule>
  </conditionalFormatting>
  <conditionalFormatting sqref="X35">
    <cfRule type="expression" dxfId="152" priority="132">
      <formula>S35&lt;X35</formula>
    </cfRule>
  </conditionalFormatting>
  <conditionalFormatting sqref="X35">
    <cfRule type="expression" dxfId="151" priority="131">
      <formula>X35&lt;AC35</formula>
    </cfRule>
  </conditionalFormatting>
  <conditionalFormatting sqref="X35">
    <cfRule type="expression" dxfId="150" priority="130">
      <formula>AND($U35&lt;$Z35,$Z35&gt;0)</formula>
    </cfRule>
  </conditionalFormatting>
  <conditionalFormatting sqref="X36">
    <cfRule type="expression" dxfId="149" priority="129">
      <formula>AND($P36&lt;$U36,$U36&lt;&gt;0)</formula>
    </cfRule>
  </conditionalFormatting>
  <conditionalFormatting sqref="X36">
    <cfRule type="expression" dxfId="148" priority="128">
      <formula>S36&lt;X36</formula>
    </cfRule>
  </conditionalFormatting>
  <conditionalFormatting sqref="X36">
    <cfRule type="expression" dxfId="147" priority="127">
      <formula>X36&lt;AC36</formula>
    </cfRule>
  </conditionalFormatting>
  <conditionalFormatting sqref="X36">
    <cfRule type="expression" dxfId="146" priority="126">
      <formula>AND($U36&lt;$Z36,$Z36&gt;0)</formula>
    </cfRule>
  </conditionalFormatting>
  <conditionalFormatting sqref="X40">
    <cfRule type="expression" dxfId="145" priority="125">
      <formula>AND($P40&lt;$U40,$U40&lt;&gt;0)</formula>
    </cfRule>
  </conditionalFormatting>
  <conditionalFormatting sqref="X40">
    <cfRule type="expression" dxfId="144" priority="124">
      <formula>S40&lt;X40</formula>
    </cfRule>
  </conditionalFormatting>
  <conditionalFormatting sqref="X40">
    <cfRule type="expression" dxfId="143" priority="123">
      <formula>X40&lt;AC40</formula>
    </cfRule>
  </conditionalFormatting>
  <conditionalFormatting sqref="X40">
    <cfRule type="expression" dxfId="142" priority="122">
      <formula>AND($U40&lt;$Z40,$Z40&gt;0)</formula>
    </cfRule>
  </conditionalFormatting>
  <conditionalFormatting sqref="X41">
    <cfRule type="expression" dxfId="141" priority="121">
      <formula>AND($P41&lt;$U41,$U41&lt;&gt;0)</formula>
    </cfRule>
  </conditionalFormatting>
  <conditionalFormatting sqref="X41">
    <cfRule type="expression" dxfId="140" priority="120">
      <formula>S41&lt;X41</formula>
    </cfRule>
  </conditionalFormatting>
  <conditionalFormatting sqref="X41">
    <cfRule type="expression" dxfId="139" priority="119">
      <formula>X41&lt;AC41</formula>
    </cfRule>
  </conditionalFormatting>
  <conditionalFormatting sqref="X41">
    <cfRule type="expression" dxfId="138" priority="118">
      <formula>AND($U41&lt;$Z41,$Z41&gt;0)</formula>
    </cfRule>
  </conditionalFormatting>
  <conditionalFormatting sqref="X42">
    <cfRule type="expression" dxfId="137" priority="117">
      <formula>AND($P42&lt;$U42,$U42&lt;&gt;0)</formula>
    </cfRule>
  </conditionalFormatting>
  <conditionalFormatting sqref="X42">
    <cfRule type="expression" dxfId="136" priority="116">
      <formula>S42&lt;X42</formula>
    </cfRule>
  </conditionalFormatting>
  <conditionalFormatting sqref="X42">
    <cfRule type="expression" dxfId="135" priority="115">
      <formula>X42&lt;AC42</formula>
    </cfRule>
  </conditionalFormatting>
  <conditionalFormatting sqref="X42">
    <cfRule type="expression" dxfId="134" priority="114">
      <formula>AND($U42&lt;$Z42,$Z42&gt;0)</formula>
    </cfRule>
  </conditionalFormatting>
  <conditionalFormatting sqref="X43">
    <cfRule type="expression" dxfId="133" priority="113">
      <formula>AND($P43&lt;$U43,$U43&lt;&gt;0)</formula>
    </cfRule>
  </conditionalFormatting>
  <conditionalFormatting sqref="X43">
    <cfRule type="expression" dxfId="132" priority="112">
      <formula>S43&lt;X43</formula>
    </cfRule>
  </conditionalFormatting>
  <conditionalFormatting sqref="X43">
    <cfRule type="expression" dxfId="131" priority="111">
      <formula>X43&lt;AC43</formula>
    </cfRule>
  </conditionalFormatting>
  <conditionalFormatting sqref="X43">
    <cfRule type="expression" dxfId="130" priority="110">
      <formula>AND($U43&lt;$Z43,$Z43&gt;0)</formula>
    </cfRule>
  </conditionalFormatting>
  <conditionalFormatting sqref="X44">
    <cfRule type="expression" dxfId="129" priority="109">
      <formula>AND($P44&lt;$U44,$U44&lt;&gt;0)</formula>
    </cfRule>
  </conditionalFormatting>
  <conditionalFormatting sqref="X44">
    <cfRule type="expression" dxfId="128" priority="108">
      <formula>S44&lt;X44</formula>
    </cfRule>
  </conditionalFormatting>
  <conditionalFormatting sqref="X44">
    <cfRule type="expression" dxfId="127" priority="107">
      <formula>X44&lt;AC44</formula>
    </cfRule>
  </conditionalFormatting>
  <conditionalFormatting sqref="X44">
    <cfRule type="expression" dxfId="126" priority="106">
      <formula>AND($U44&lt;$Z44,$Z44&gt;0)</formula>
    </cfRule>
  </conditionalFormatting>
  <conditionalFormatting sqref="X31">
    <cfRule type="expression" dxfId="125" priority="105">
      <formula>AND($P31&lt;$U31,$U31&lt;&gt;0)</formula>
    </cfRule>
  </conditionalFormatting>
  <conditionalFormatting sqref="X31">
    <cfRule type="expression" dxfId="124" priority="104">
      <formula>S31&lt;X31</formula>
    </cfRule>
  </conditionalFormatting>
  <conditionalFormatting sqref="X31">
    <cfRule type="expression" dxfId="123" priority="103">
      <formula>X31&lt;AC31</formula>
    </cfRule>
  </conditionalFormatting>
  <conditionalFormatting sqref="X31">
    <cfRule type="expression" dxfId="122" priority="102">
      <formula>AND($U31&lt;$Z31,$Z31&gt;0)</formula>
    </cfRule>
  </conditionalFormatting>
  <conditionalFormatting sqref="X37">
    <cfRule type="expression" dxfId="121" priority="101">
      <formula>AND($P37&lt;$U37,$U37&lt;&gt;0)</formula>
    </cfRule>
  </conditionalFormatting>
  <conditionalFormatting sqref="X37">
    <cfRule type="expression" dxfId="120" priority="100">
      <formula>S37&lt;X37</formula>
    </cfRule>
  </conditionalFormatting>
  <conditionalFormatting sqref="X37">
    <cfRule type="expression" dxfId="119" priority="99">
      <formula>X37&lt;AC37</formula>
    </cfRule>
  </conditionalFormatting>
  <conditionalFormatting sqref="X37">
    <cfRule type="expression" dxfId="118" priority="98">
      <formula>AND($U37&lt;$Z37,$Z37&gt;0)</formula>
    </cfRule>
  </conditionalFormatting>
  <conditionalFormatting sqref="X45">
    <cfRule type="expression" dxfId="117" priority="97">
      <formula>AND($P45&lt;$U45,$U45&lt;&gt;0)</formula>
    </cfRule>
  </conditionalFormatting>
  <conditionalFormatting sqref="X45">
    <cfRule type="expression" dxfId="116" priority="96">
      <formula>S45&lt;X45</formula>
    </cfRule>
  </conditionalFormatting>
  <conditionalFormatting sqref="X45">
    <cfRule type="expression" dxfId="115" priority="95">
      <formula>X45&lt;AC45</formula>
    </cfRule>
  </conditionalFormatting>
  <conditionalFormatting sqref="X45">
    <cfRule type="expression" dxfId="114" priority="94">
      <formula>AND($U45&lt;$Z45,$Z45&gt;0)</formula>
    </cfRule>
  </conditionalFormatting>
  <conditionalFormatting sqref="X38">
    <cfRule type="expression" dxfId="113" priority="93">
      <formula>AND($P38&lt;$U38,$U38&lt;&gt;0)</formula>
    </cfRule>
  </conditionalFormatting>
  <conditionalFormatting sqref="X38">
    <cfRule type="expression" dxfId="112" priority="92">
      <formula>S38&lt;X38</formula>
    </cfRule>
  </conditionalFormatting>
  <conditionalFormatting sqref="X38">
    <cfRule type="expression" dxfId="111" priority="91">
      <formula>X38&lt;AC38</formula>
    </cfRule>
  </conditionalFormatting>
  <conditionalFormatting sqref="X38">
    <cfRule type="expression" dxfId="110" priority="190">
      <formula>AND($U38&lt;$Z38,$Z38&gt;0)</formula>
    </cfRule>
  </conditionalFormatting>
  <conditionalFormatting sqref="Y25">
    <cfRule type="expression" dxfId="109" priority="90">
      <formula>AND($U25&lt;$Z25,$Z25&gt;0)</formula>
    </cfRule>
  </conditionalFormatting>
  <conditionalFormatting sqref="Y25">
    <cfRule type="expression" dxfId="108" priority="89">
      <formula>OR(Y25&gt;T25,Y25&gt;O25)</formula>
    </cfRule>
  </conditionalFormatting>
  <conditionalFormatting sqref="Y39">
    <cfRule type="expression" dxfId="107" priority="88">
      <formula>AND($U39&lt;$Z39,$Z39&gt;0)</formula>
    </cfRule>
  </conditionalFormatting>
  <conditionalFormatting sqref="Y39">
    <cfRule type="expression" dxfId="106" priority="87">
      <formula>OR(Y39&gt;T39,Y39&gt;O39)</formula>
    </cfRule>
  </conditionalFormatting>
  <conditionalFormatting sqref="Y26:Y27">
    <cfRule type="expression" dxfId="105" priority="86">
      <formula>AND($U26&lt;$Z26,$Z26&gt;0)</formula>
    </cfRule>
  </conditionalFormatting>
  <conditionalFormatting sqref="Y26:Y27">
    <cfRule type="expression" dxfId="104" priority="85">
      <formula>OR(Y26&gt;T26,Y26&gt;O26)</formula>
    </cfRule>
  </conditionalFormatting>
  <conditionalFormatting sqref="Y28">
    <cfRule type="expression" dxfId="103" priority="84">
      <formula>AND($U28&lt;$Z28,$Z28&gt;0)</formula>
    </cfRule>
  </conditionalFormatting>
  <conditionalFormatting sqref="Y28">
    <cfRule type="expression" dxfId="102" priority="83">
      <formula>OR(Y28&gt;T28,Y28&gt;O28)</formula>
    </cfRule>
  </conditionalFormatting>
  <conditionalFormatting sqref="Y29">
    <cfRule type="expression" dxfId="101" priority="82">
      <formula>AND($U29&lt;$Z29,$Z29&gt;0)</formula>
    </cfRule>
  </conditionalFormatting>
  <conditionalFormatting sqref="Y29">
    <cfRule type="expression" dxfId="100" priority="81">
      <formula>OR(Y29&gt;T29,Y29&gt;O29)</formula>
    </cfRule>
  </conditionalFormatting>
  <conditionalFormatting sqref="Y30">
    <cfRule type="expression" dxfId="99" priority="80">
      <formula>AND($U30&lt;$Z30,$Z30&gt;0)</formula>
    </cfRule>
  </conditionalFormatting>
  <conditionalFormatting sqref="Y30">
    <cfRule type="expression" dxfId="98" priority="79">
      <formula>OR(Y30&gt;T30,Y30&gt;O30)</formula>
    </cfRule>
  </conditionalFormatting>
  <conditionalFormatting sqref="Y40">
    <cfRule type="expression" dxfId="97" priority="78">
      <formula>AND($U40&lt;$Z40,$Z40&gt;0)</formula>
    </cfRule>
  </conditionalFormatting>
  <conditionalFormatting sqref="Y40">
    <cfRule type="expression" dxfId="96" priority="77">
      <formula>OR(Y40&gt;T40,Y40&gt;O40)</formula>
    </cfRule>
  </conditionalFormatting>
  <conditionalFormatting sqref="Y41">
    <cfRule type="expression" dxfId="95" priority="76">
      <formula>AND($U41&lt;$Z41,$Z41&gt;0)</formula>
    </cfRule>
  </conditionalFormatting>
  <conditionalFormatting sqref="Y41">
    <cfRule type="expression" dxfId="94" priority="75">
      <formula>OR(Y41&gt;T41,Y41&gt;O41)</formula>
    </cfRule>
  </conditionalFormatting>
  <conditionalFormatting sqref="Y42">
    <cfRule type="expression" dxfId="93" priority="74">
      <formula>AND($U42&lt;$Z42,$Z42&gt;0)</formula>
    </cfRule>
  </conditionalFormatting>
  <conditionalFormatting sqref="Y42">
    <cfRule type="expression" dxfId="92" priority="73">
      <formula>OR(Y42&gt;T42,Y42&gt;O42)</formula>
    </cfRule>
  </conditionalFormatting>
  <conditionalFormatting sqref="Y43">
    <cfRule type="expression" dxfId="91" priority="72">
      <formula>AND($U43&lt;$Z43,$Z43&gt;0)</formula>
    </cfRule>
  </conditionalFormatting>
  <conditionalFormatting sqref="Y43">
    <cfRule type="expression" dxfId="90" priority="71">
      <formula>OR(Y43&gt;T43,Y43&gt;O43)</formula>
    </cfRule>
  </conditionalFormatting>
  <conditionalFormatting sqref="Y44">
    <cfRule type="expression" dxfId="89" priority="70">
      <formula>AND($U44&lt;$Z44,$Z44&gt;0)</formula>
    </cfRule>
  </conditionalFormatting>
  <conditionalFormatting sqref="Y44">
    <cfRule type="expression" dxfId="88" priority="69">
      <formula>OR(Y44&gt;T44,Y44&gt;O44)</formula>
    </cfRule>
  </conditionalFormatting>
  <conditionalFormatting sqref="Y31">
    <cfRule type="expression" dxfId="87" priority="68">
      <formula>AND($U31&lt;$Z31,$Z31&gt;0)</formula>
    </cfRule>
  </conditionalFormatting>
  <conditionalFormatting sqref="Y31">
    <cfRule type="expression" dxfId="86" priority="67">
      <formula>OR(Y31&gt;T31,Y31&gt;O31)</formula>
    </cfRule>
  </conditionalFormatting>
  <conditionalFormatting sqref="Y45">
    <cfRule type="expression" dxfId="85" priority="66">
      <formula>AND($U45&lt;$Z45,$Z45&gt;0)</formula>
    </cfRule>
  </conditionalFormatting>
  <conditionalFormatting sqref="Y45">
    <cfRule type="expression" dxfId="84" priority="65">
      <formula>OR(Y45&gt;T45,Y45&gt;O45)</formula>
    </cfRule>
  </conditionalFormatting>
  <conditionalFormatting sqref="Y38">
    <cfRule type="expression" dxfId="83" priority="63">
      <formula>AND($P38&lt;$U38,$U38&lt;&gt;0)</formula>
    </cfRule>
  </conditionalFormatting>
  <conditionalFormatting sqref="Y38">
    <cfRule type="expression" dxfId="82" priority="62">
      <formula>T38&lt;Y38</formula>
    </cfRule>
  </conditionalFormatting>
  <conditionalFormatting sqref="Y38">
    <cfRule type="expression" dxfId="81" priority="61">
      <formula>Y38&lt;AD38</formula>
    </cfRule>
  </conditionalFormatting>
  <conditionalFormatting sqref="Y38">
    <cfRule type="expression" dxfId="80" priority="64">
      <formula>AND($U38&lt;$Z38,$Z38&gt;0)</formula>
    </cfRule>
  </conditionalFormatting>
  <conditionalFormatting sqref="Y19">
    <cfRule type="expression" dxfId="79" priority="57">
      <formula>AND(OR($Q19&lt;&gt;"",$R19&lt;&gt;"",$S19&lt;&gt;"",$T19&lt;&gt;""),$P19&lt;&gt;SUM($D19:$O19),SUM($D19:$O19)&lt;&gt;0,$P19&lt;&gt;0)</formula>
    </cfRule>
  </conditionalFormatting>
  <conditionalFormatting sqref="Y19">
    <cfRule type="expression" dxfId="78" priority="59">
      <formula>AND($P19&lt;$Z19,$Z19&lt;&gt;0)</formula>
    </cfRule>
    <cfRule type="expression" dxfId="77" priority="60">
      <formula>AND(SUM($D19:$O19)&lt;&gt;0,$P19=0)</formula>
    </cfRule>
  </conditionalFormatting>
  <conditionalFormatting sqref="Y19">
    <cfRule type="expression" dxfId="76" priority="55">
      <formula>AND($P19&lt;$U19,$U19&lt;&gt;0)</formula>
    </cfRule>
  </conditionalFormatting>
  <conditionalFormatting sqref="Y19">
    <cfRule type="expression" dxfId="75" priority="58">
      <formula>Y19&lt;AD19</formula>
    </cfRule>
  </conditionalFormatting>
  <conditionalFormatting sqref="Y19">
    <cfRule type="expression" dxfId="74" priority="56">
      <formula>Y19&lt;AI19</formula>
    </cfRule>
  </conditionalFormatting>
  <conditionalFormatting sqref="Y20">
    <cfRule type="expression" dxfId="73" priority="51">
      <formula>AND(OR($Q20&lt;&gt;"",$R20&lt;&gt;"",$S20&lt;&gt;"",$T20&lt;&gt;""),$P20&lt;&gt;SUM($D20:$O20),SUM($D20:$O20)&lt;&gt;0,$P20&lt;&gt;0)</formula>
    </cfRule>
  </conditionalFormatting>
  <conditionalFormatting sqref="Y20">
    <cfRule type="expression" dxfId="72" priority="53">
      <formula>AND($P20&lt;$Z20,$Z20&lt;&gt;0)</formula>
    </cfRule>
    <cfRule type="expression" dxfId="71" priority="54">
      <formula>AND(SUM($D20:$O20)&lt;&gt;0,$P20=0)</formula>
    </cfRule>
  </conditionalFormatting>
  <conditionalFormatting sqref="Y20">
    <cfRule type="expression" dxfId="70" priority="49">
      <formula>AND($P20&lt;$U20,$U20&lt;&gt;0)</formula>
    </cfRule>
  </conditionalFormatting>
  <conditionalFormatting sqref="Y20">
    <cfRule type="expression" dxfId="69" priority="52">
      <formula>Y20&lt;AD20</formula>
    </cfRule>
  </conditionalFormatting>
  <conditionalFormatting sqref="Y20">
    <cfRule type="expression" dxfId="68" priority="50">
      <formula>Y20&lt;AI20</formula>
    </cfRule>
  </conditionalFormatting>
  <conditionalFormatting sqref="Y21:Y23">
    <cfRule type="expression" dxfId="67" priority="45">
      <formula>AND(OR($Q21&lt;&gt;"",$R21&lt;&gt;"",$S21&lt;&gt;"",$T21&lt;&gt;""),$P21&lt;&gt;SUM($D21:$O21),SUM($D21:$O21)&lt;&gt;0,$P21&lt;&gt;0)</formula>
    </cfRule>
  </conditionalFormatting>
  <conditionalFormatting sqref="Y21:Y23">
    <cfRule type="expression" dxfId="66" priority="47">
      <formula>AND($P21&lt;$Z21,$Z21&lt;&gt;0)</formula>
    </cfRule>
    <cfRule type="expression" dxfId="65" priority="48">
      <formula>AND(SUM($D21:$O21)&lt;&gt;0,$P21=0)</formula>
    </cfRule>
  </conditionalFormatting>
  <conditionalFormatting sqref="Y21:Y23">
    <cfRule type="expression" dxfId="64" priority="43">
      <formula>AND($P21&lt;$U21,$U21&lt;&gt;0)</formula>
    </cfRule>
  </conditionalFormatting>
  <conditionalFormatting sqref="Y21:Y23">
    <cfRule type="expression" dxfId="63" priority="46">
      <formula>Y21&lt;AD21</formula>
    </cfRule>
  </conditionalFormatting>
  <conditionalFormatting sqref="Y21:Y23">
    <cfRule type="expression" dxfId="62" priority="44">
      <formula>Y21&lt;AI21</formula>
    </cfRule>
  </conditionalFormatting>
  <conditionalFormatting sqref="Y24">
    <cfRule type="expression" dxfId="61" priority="39">
      <formula>AND(OR($Q24&lt;&gt;"",$R24&lt;&gt;"",$S24&lt;&gt;"",$T24&lt;&gt;""),$P24&lt;&gt;SUM($D24:$O24),SUM($D24:$O24)&lt;&gt;0,$P24&lt;&gt;0)</formula>
    </cfRule>
  </conditionalFormatting>
  <conditionalFormatting sqref="Y24">
    <cfRule type="expression" dxfId="60" priority="41">
      <formula>AND($P24&lt;$Z24,$Z24&lt;&gt;0)</formula>
    </cfRule>
    <cfRule type="expression" dxfId="59" priority="42">
      <formula>AND(SUM($D24:$O24)&lt;&gt;0,$P24=0)</formula>
    </cfRule>
  </conditionalFormatting>
  <conditionalFormatting sqref="Y24">
    <cfRule type="expression" dxfId="58" priority="37">
      <formula>AND($P24&lt;$U24,$U24&lt;&gt;0)</formula>
    </cfRule>
  </conditionalFormatting>
  <conditionalFormatting sqref="Y24">
    <cfRule type="expression" dxfId="57" priority="40">
      <formula>Y24&lt;AD24</formula>
    </cfRule>
  </conditionalFormatting>
  <conditionalFormatting sqref="Y24">
    <cfRule type="expression" dxfId="56" priority="38">
      <formula>Y24&lt;AI24</formula>
    </cfRule>
  </conditionalFormatting>
  <conditionalFormatting sqref="Y32">
    <cfRule type="expression" dxfId="55" priority="33">
      <formula>AND(OR($Q32&lt;&gt;"",$R32&lt;&gt;"",$S32&lt;&gt;"",$T32&lt;&gt;""),$P32&lt;&gt;SUM($D32:$O32),SUM($D32:$O32)&lt;&gt;0,$P32&lt;&gt;0)</formula>
    </cfRule>
  </conditionalFormatting>
  <conditionalFormatting sqref="Y32">
    <cfRule type="expression" dxfId="54" priority="35">
      <formula>AND($P32&lt;$Z32,$Z32&lt;&gt;0)</formula>
    </cfRule>
    <cfRule type="expression" dxfId="53" priority="36">
      <formula>AND(SUM($D32:$O32)&lt;&gt;0,$P32=0)</formula>
    </cfRule>
  </conditionalFormatting>
  <conditionalFormatting sqref="Y32">
    <cfRule type="expression" dxfId="52" priority="31">
      <formula>AND($P32&lt;$U32,$U32&lt;&gt;0)</formula>
    </cfRule>
  </conditionalFormatting>
  <conditionalFormatting sqref="Y32">
    <cfRule type="expression" dxfId="51" priority="34">
      <formula>Y32&lt;AD32</formula>
    </cfRule>
  </conditionalFormatting>
  <conditionalFormatting sqref="Y32">
    <cfRule type="expression" dxfId="50" priority="32">
      <formula>Y32&lt;AI32</formula>
    </cfRule>
  </conditionalFormatting>
  <conditionalFormatting sqref="Y33">
    <cfRule type="expression" dxfId="49" priority="27">
      <formula>AND(OR($Q33&lt;&gt;"",$R33&lt;&gt;"",$S33&lt;&gt;"",$T33&lt;&gt;""),$P33&lt;&gt;SUM($D33:$O33),SUM($D33:$O33)&lt;&gt;0,$P33&lt;&gt;0)</formula>
    </cfRule>
  </conditionalFormatting>
  <conditionalFormatting sqref="Y33">
    <cfRule type="expression" dxfId="48" priority="29">
      <formula>AND($P33&lt;$Z33,$Z33&lt;&gt;0)</formula>
    </cfRule>
    <cfRule type="expression" dxfId="47" priority="30">
      <formula>AND(SUM($D33:$O33)&lt;&gt;0,$P33=0)</formula>
    </cfRule>
  </conditionalFormatting>
  <conditionalFormatting sqref="Y33">
    <cfRule type="expression" dxfId="46" priority="25">
      <formula>AND($P33&lt;$U33,$U33&lt;&gt;0)</formula>
    </cfRule>
  </conditionalFormatting>
  <conditionalFormatting sqref="Y33">
    <cfRule type="expression" dxfId="45" priority="28">
      <formula>Y33&lt;AD33</formula>
    </cfRule>
  </conditionalFormatting>
  <conditionalFormatting sqref="Y33">
    <cfRule type="expression" dxfId="44" priority="26">
      <formula>Y33&lt;AI33</formula>
    </cfRule>
  </conditionalFormatting>
  <conditionalFormatting sqref="Y34">
    <cfRule type="expression" dxfId="43" priority="21">
      <formula>AND(OR($Q34&lt;&gt;"",$R34&lt;&gt;"",$S34&lt;&gt;"",$T34&lt;&gt;""),$P34&lt;&gt;SUM($D34:$O34),SUM($D34:$O34)&lt;&gt;0,$P34&lt;&gt;0)</formula>
    </cfRule>
  </conditionalFormatting>
  <conditionalFormatting sqref="Y34">
    <cfRule type="expression" dxfId="42" priority="23">
      <formula>AND($P34&lt;$Z34,$Z34&lt;&gt;0)</formula>
    </cfRule>
    <cfRule type="expression" dxfId="41" priority="24">
      <formula>AND(SUM($D34:$O34)&lt;&gt;0,$P34=0)</formula>
    </cfRule>
  </conditionalFormatting>
  <conditionalFormatting sqref="Y34">
    <cfRule type="expression" dxfId="40" priority="19">
      <formula>AND($P34&lt;$U34,$U34&lt;&gt;0)</formula>
    </cfRule>
  </conditionalFormatting>
  <conditionalFormatting sqref="Y34">
    <cfRule type="expression" dxfId="39" priority="22">
      <formula>Y34&lt;AD34</formula>
    </cfRule>
  </conditionalFormatting>
  <conditionalFormatting sqref="Y34">
    <cfRule type="expression" dxfId="38" priority="20">
      <formula>Y34&lt;AI34</formula>
    </cfRule>
  </conditionalFormatting>
  <conditionalFormatting sqref="Y35">
    <cfRule type="expression" dxfId="37" priority="15">
      <formula>AND(OR($Q35&lt;&gt;"",$R35&lt;&gt;"",$S35&lt;&gt;"",$T35&lt;&gt;""),$P35&lt;&gt;SUM($D35:$O35),SUM($D35:$O35)&lt;&gt;0,$P35&lt;&gt;0)</formula>
    </cfRule>
  </conditionalFormatting>
  <conditionalFormatting sqref="Y35">
    <cfRule type="expression" dxfId="36" priority="17">
      <formula>AND($P35&lt;$Z35,$Z35&lt;&gt;0)</formula>
    </cfRule>
    <cfRule type="expression" dxfId="35" priority="18">
      <formula>AND(SUM($D35:$O35)&lt;&gt;0,$P35=0)</formula>
    </cfRule>
  </conditionalFormatting>
  <conditionalFormatting sqref="Y35">
    <cfRule type="expression" dxfId="34" priority="13">
      <formula>AND($P35&lt;$U35,$U35&lt;&gt;0)</formula>
    </cfRule>
  </conditionalFormatting>
  <conditionalFormatting sqref="Y35">
    <cfRule type="expression" dxfId="33" priority="16">
      <formula>Y35&lt;AD35</formula>
    </cfRule>
  </conditionalFormatting>
  <conditionalFormatting sqref="Y35">
    <cfRule type="expression" dxfId="32" priority="14">
      <formula>Y35&lt;AI35</formula>
    </cfRule>
  </conditionalFormatting>
  <conditionalFormatting sqref="Y36">
    <cfRule type="expression" dxfId="31" priority="9">
      <formula>AND(OR($Q36&lt;&gt;"",$R36&lt;&gt;"",$S36&lt;&gt;"",$T36&lt;&gt;""),$P36&lt;&gt;SUM($D36:$O36),SUM($D36:$O36)&lt;&gt;0,$P36&lt;&gt;0)</formula>
    </cfRule>
  </conditionalFormatting>
  <conditionalFormatting sqref="Y36">
    <cfRule type="expression" dxfId="30" priority="11">
      <formula>AND($P36&lt;$Z36,$Z36&lt;&gt;0)</formula>
    </cfRule>
    <cfRule type="expression" dxfId="29" priority="12">
      <formula>AND(SUM($D36:$O36)&lt;&gt;0,$P36=0)</formula>
    </cfRule>
  </conditionalFormatting>
  <conditionalFormatting sqref="Y36">
    <cfRule type="expression" dxfId="28" priority="7">
      <formula>AND($P36&lt;$U36,$U36&lt;&gt;0)</formula>
    </cfRule>
  </conditionalFormatting>
  <conditionalFormatting sqref="Y36">
    <cfRule type="expression" dxfId="27" priority="10">
      <formula>Y36&lt;AD36</formula>
    </cfRule>
  </conditionalFormatting>
  <conditionalFormatting sqref="Y36">
    <cfRule type="expression" dxfId="26" priority="8">
      <formula>Y36&lt;AI36</formula>
    </cfRule>
  </conditionalFormatting>
  <conditionalFormatting sqref="Y37">
    <cfRule type="expression" dxfId="25" priority="3">
      <formula>AND(OR($Q37&lt;&gt;"",$R37&lt;&gt;"",$S37&lt;&gt;"",$T37&lt;&gt;""),$P37&lt;&gt;SUM($D37:$O37),SUM($D37:$O37)&lt;&gt;0,$P37&lt;&gt;0)</formula>
    </cfRule>
  </conditionalFormatting>
  <conditionalFormatting sqref="Y37">
    <cfRule type="expression" dxfId="24" priority="5">
      <formula>AND($P37&lt;$Z37,$Z37&lt;&gt;0)</formula>
    </cfRule>
    <cfRule type="expression" dxfId="23" priority="6">
      <formula>AND(SUM($D37:$O37)&lt;&gt;0,$P37=0)</formula>
    </cfRule>
  </conditionalFormatting>
  <conditionalFormatting sqref="Y37">
    <cfRule type="expression" dxfId="22" priority="1">
      <formula>AND($P37&lt;$U37,$U37&lt;&gt;0)</formula>
    </cfRule>
  </conditionalFormatting>
  <conditionalFormatting sqref="Y37">
    <cfRule type="expression" dxfId="21" priority="4">
      <formula>Y37&lt;AD37</formula>
    </cfRule>
  </conditionalFormatting>
  <conditionalFormatting sqref="Y37">
    <cfRule type="expression" dxfId="20" priority="2">
      <formula>Y37&lt;AI37</formula>
    </cfRule>
  </conditionalFormatting>
  <dataValidations count="1">
    <dataValidation type="custom" allowBlank="1" showInputMessage="1" showErrorMessage="1" errorTitle="Suma diferente" error="La suma del total llegados por mes es menor a la suma de la desagregación por clave y predio" sqref="P19">
      <formula1>"P19&gt;SUMA(D19:O19)"</formula1>
    </dataValidation>
  </dataValidations>
  <pageMargins left="0.7" right="0.7" top="0.75" bottom="0.75" header="0.3" footer="0.3"/>
  <pageSetup paperSize="8" scale="19" orientation="landscape" r:id="rId1"/>
  <ignoredErrors>
    <ignoredError sqref="P169 Z169 P46 U46 Z46 P93 U93 Z93 U169" formula="1"/>
    <ignoredError sqref="P170 P171:P243" formula="1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Hoja1!$A$2:$A$32</xm:f>
          </x14:formula1>
          <xm:sqref>D10</xm:sqref>
        </x14:dataValidation>
        <x14:dataValidation type="list" allowBlank="1" showInputMessage="1" showErrorMessage="1">
          <x14:formula1>
            <xm:f>Hoja1!$B$2:$B$13</xm:f>
          </x14:formula1>
          <xm:sqref>D11</xm:sqref>
        </x14:dataValidation>
        <x14:dataValidation type="list" allowBlank="1" showInputMessage="1" showErrorMessage="1">
          <x14:formula1>
            <xm:f>Hoja1!$C$2:$C$3</xm:f>
          </x14:formula1>
          <xm:sqref>D12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22"/>
  <sheetViews>
    <sheetView showGridLines="0" workbookViewId="0">
      <selection activeCell="F7" sqref="F7"/>
    </sheetView>
  </sheetViews>
  <sheetFormatPr baseColWidth="10" defaultRowHeight="15" x14ac:dyDescent="0.25"/>
  <cols>
    <col min="1" max="1" width="13" customWidth="1"/>
    <col min="2" max="2" width="11.42578125" customWidth="1"/>
    <col min="3" max="4" width="5.7109375" customWidth="1"/>
    <col min="5" max="5" width="11.42578125" customWidth="1"/>
    <col min="7" max="7" width="23.5703125" bestFit="1" customWidth="1"/>
    <col min="8" max="8" width="6.7109375" bestFit="1" customWidth="1"/>
    <col min="9" max="9" width="26.5703125" bestFit="1" customWidth="1"/>
  </cols>
  <sheetData>
    <row r="1" spans="1:9" x14ac:dyDescent="0.25">
      <c r="A1" t="s">
        <v>327</v>
      </c>
      <c r="B1">
        <v>5000</v>
      </c>
    </row>
    <row r="3" spans="1:9" ht="14.45" x14ac:dyDescent="0.35">
      <c r="B3" s="142" t="s">
        <v>325</v>
      </c>
      <c r="C3" s="143"/>
      <c r="D3" s="143"/>
      <c r="E3" s="142" t="s">
        <v>328</v>
      </c>
    </row>
    <row r="4" spans="1:9" ht="14.45" x14ac:dyDescent="0.35">
      <c r="B4" s="144">
        <f>B1/'RES. RECOLECCIÓN'!C16</f>
        <v>0.18530872433474169</v>
      </c>
      <c r="C4" s="143"/>
      <c r="D4" s="143"/>
      <c r="E4" s="144">
        <f>'RES. RECOLECCIÓN'!E16</f>
        <v>0.69383292565413979</v>
      </c>
    </row>
    <row r="5" spans="1:9" ht="11.25" customHeight="1" thickBot="1" x14ac:dyDescent="0.4">
      <c r="B5" s="143"/>
      <c r="C5" s="143"/>
      <c r="D5" s="143"/>
      <c r="E5" s="143"/>
    </row>
    <row r="6" spans="1:9" x14ac:dyDescent="0.25">
      <c r="B6" s="143"/>
      <c r="C6" s="302" t="s">
        <v>326</v>
      </c>
      <c r="D6" s="303"/>
      <c r="E6" s="143"/>
      <c r="G6" s="146" t="s">
        <v>329</v>
      </c>
      <c r="H6" s="147">
        <f>'RES. RECOLECCIÓN'!C16</f>
        <v>26982</v>
      </c>
      <c r="I6" s="148" t="s">
        <v>332</v>
      </c>
    </row>
    <row r="7" spans="1:9" x14ac:dyDescent="0.25">
      <c r="B7" s="143"/>
      <c r="C7" s="304">
        <f>'RES. RECOLECCIÓN'!D16/'GRAFICOS PPT'!B1</f>
        <v>3.7442000000000002</v>
      </c>
      <c r="D7" s="305"/>
      <c r="E7" s="143"/>
      <c r="G7" s="149" t="s">
        <v>331</v>
      </c>
      <c r="H7" s="145">
        <f>B1</f>
        <v>5000</v>
      </c>
      <c r="I7" s="150" t="s">
        <v>332</v>
      </c>
    </row>
    <row r="8" spans="1:9" ht="15.75" thickBot="1" x14ac:dyDescent="0.3">
      <c r="G8" s="151" t="s">
        <v>330</v>
      </c>
      <c r="H8" s="152">
        <f>'RES. RECOLECCIÓN'!D16</f>
        <v>18721</v>
      </c>
      <c r="I8" s="153" t="s">
        <v>332</v>
      </c>
    </row>
    <row r="11" spans="1:9" thickBot="1" x14ac:dyDescent="0.4"/>
    <row r="12" spans="1:9" x14ac:dyDescent="0.25">
      <c r="B12" s="142" t="s">
        <v>333</v>
      </c>
      <c r="C12" s="143"/>
      <c r="D12" s="143"/>
      <c r="G12" s="146" t="s">
        <v>329</v>
      </c>
      <c r="H12" s="147">
        <f>'RES. RECOLECCIÓN'!C16</f>
        <v>26982</v>
      </c>
      <c r="I12" s="148" t="s">
        <v>332</v>
      </c>
    </row>
    <row r="13" spans="1:9" x14ac:dyDescent="0.25">
      <c r="B13" s="144">
        <f>'RES. CRITICA DIGITACION'!D14/'RES. RECOLECCIÓN'!C16</f>
        <v>0.60084500778296646</v>
      </c>
      <c r="C13" s="143"/>
      <c r="D13" s="143"/>
      <c r="G13" s="149" t="s">
        <v>330</v>
      </c>
      <c r="H13" s="145">
        <f>B1</f>
        <v>5000</v>
      </c>
      <c r="I13" s="150" t="s">
        <v>332</v>
      </c>
    </row>
    <row r="14" spans="1:9" ht="15.75" thickBot="1" x14ac:dyDescent="0.3">
      <c r="G14" s="151" t="s">
        <v>336</v>
      </c>
      <c r="H14" s="152">
        <f>'RES. RECOLECCIÓN'!D16</f>
        <v>18721</v>
      </c>
      <c r="I14" s="153" t="s">
        <v>332</v>
      </c>
    </row>
    <row r="15" spans="1:9" ht="14.45" x14ac:dyDescent="0.35">
      <c r="B15" s="142" t="s">
        <v>334</v>
      </c>
    </row>
    <row r="16" spans="1:9" ht="14.45" x14ac:dyDescent="0.35">
      <c r="B16" s="144">
        <f>'RES. CRITICA DIGITACION'!D14/'RES. RECOLECCIÓN'!D16</f>
        <v>0.865979381443299</v>
      </c>
    </row>
    <row r="17" spans="2:9" thickBot="1" x14ac:dyDescent="0.4"/>
    <row r="18" spans="2:9" x14ac:dyDescent="0.25">
      <c r="B18" s="142" t="s">
        <v>338</v>
      </c>
      <c r="G18" s="146" t="s">
        <v>329</v>
      </c>
      <c r="H18" s="147">
        <f>'RES. RECOLECCIÓN'!C16</f>
        <v>26982</v>
      </c>
      <c r="I18" s="148" t="s">
        <v>332</v>
      </c>
    </row>
    <row r="19" spans="2:9" x14ac:dyDescent="0.25">
      <c r="B19" s="144">
        <f>'RES. CRITICA DIGITACION'!J14/'RES. RECOLECCIÓN'!C16</f>
        <v>0.56567341190423248</v>
      </c>
      <c r="G19" s="149" t="s">
        <v>330</v>
      </c>
      <c r="H19" s="145">
        <f>B1</f>
        <v>5000</v>
      </c>
      <c r="I19" s="150" t="s">
        <v>332</v>
      </c>
    </row>
    <row r="20" spans="2:9" ht="15.75" thickBot="1" x14ac:dyDescent="0.3">
      <c r="G20" s="151" t="s">
        <v>337</v>
      </c>
      <c r="H20" s="152">
        <f>'RES. CRITICA DIGITACION'!J14</f>
        <v>15263</v>
      </c>
      <c r="I20" s="153" t="s">
        <v>332</v>
      </c>
    </row>
    <row r="21" spans="2:9" ht="14.45" x14ac:dyDescent="0.35">
      <c r="B21" s="142" t="s">
        <v>335</v>
      </c>
    </row>
    <row r="22" spans="2:9" ht="14.45" x14ac:dyDescent="0.35">
      <c r="B22" s="144">
        <f>'RES. CRITICA DIGITACION'!K14</f>
        <v>0.81528764489076433</v>
      </c>
    </row>
  </sheetData>
  <mergeCells count="2">
    <mergeCell ref="C6:D6"/>
    <mergeCell ref="C7:D7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N69"/>
  <sheetViews>
    <sheetView topLeftCell="A10" workbookViewId="0">
      <selection activeCell="M39" sqref="M39"/>
    </sheetView>
  </sheetViews>
  <sheetFormatPr baseColWidth="10" defaultColWidth="0" defaultRowHeight="15" zeroHeight="1" x14ac:dyDescent="0.25"/>
  <cols>
    <col min="1" max="1" width="5.7109375" style="10" customWidth="1"/>
    <col min="2" max="2" width="11.85546875" style="10" bestFit="1" customWidth="1"/>
    <col min="3" max="3" width="14.28515625" customWidth="1"/>
    <col min="4" max="4" width="12.85546875" customWidth="1"/>
    <col min="5" max="13" width="14.28515625" customWidth="1"/>
    <col min="14" max="14" width="5.7109375" style="10" customWidth="1"/>
    <col min="15" max="16384" width="11.42578125" hidden="1"/>
  </cols>
  <sheetData>
    <row r="1" spans="1:14" s="10" customFormat="1" ht="14.45" x14ac:dyDescent="0.35"/>
    <row r="2" spans="1:14" s="10" customFormat="1" ht="14.45" x14ac:dyDescent="0.35"/>
    <row r="3" spans="1:14" s="10" customFormat="1" ht="14.45" x14ac:dyDescent="0.35"/>
    <row r="4" spans="1:14" s="10" customFormat="1" ht="14.45" x14ac:dyDescent="0.35"/>
    <row r="5" spans="1:14" s="10" customFormat="1" ht="14.45" x14ac:dyDescent="0.35"/>
    <row r="6" spans="1:14" s="10" customFormat="1" ht="18.75" x14ac:dyDescent="0.3">
      <c r="A6" s="307" t="s">
        <v>344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</row>
    <row r="7" spans="1:14" s="10" customFormat="1" ht="18.75" x14ac:dyDescent="0.3">
      <c r="A7" s="307" t="s">
        <v>378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</row>
    <row r="8" spans="1:14" s="10" customFormat="1" thickBot="1" x14ac:dyDescent="0.4"/>
    <row r="9" spans="1:14" ht="24" customHeight="1" thickBot="1" x14ac:dyDescent="0.3">
      <c r="B9" s="306" t="s">
        <v>345</v>
      </c>
      <c r="C9" s="306" t="s">
        <v>349</v>
      </c>
      <c r="D9" s="306" t="s">
        <v>315</v>
      </c>
      <c r="E9" s="306"/>
      <c r="F9" s="306"/>
      <c r="G9" s="306"/>
      <c r="H9" s="306"/>
      <c r="I9" s="306"/>
      <c r="J9" s="306"/>
      <c r="K9" s="306"/>
      <c r="L9" s="306"/>
      <c r="M9" s="306"/>
    </row>
    <row r="10" spans="1:14" ht="15.75" thickBot="1" x14ac:dyDescent="0.3">
      <c r="B10" s="306"/>
      <c r="C10" s="306"/>
      <c r="D10" s="306" t="s">
        <v>316</v>
      </c>
      <c r="E10" s="306" t="s">
        <v>317</v>
      </c>
      <c r="F10" s="306" t="s">
        <v>267</v>
      </c>
      <c r="G10" s="306"/>
      <c r="H10" s="306" t="s">
        <v>268</v>
      </c>
      <c r="I10" s="306"/>
      <c r="J10" s="306" t="s">
        <v>368</v>
      </c>
      <c r="K10" s="306"/>
      <c r="L10" s="306" t="s">
        <v>373</v>
      </c>
      <c r="M10" s="306"/>
    </row>
    <row r="11" spans="1:14" ht="26.25" thickBot="1" x14ac:dyDescent="0.3">
      <c r="B11" s="306"/>
      <c r="C11" s="306"/>
      <c r="D11" s="306"/>
      <c r="E11" s="306"/>
      <c r="F11" s="128" t="s">
        <v>318</v>
      </c>
      <c r="G11" s="128" t="s">
        <v>319</v>
      </c>
      <c r="H11" s="128" t="s">
        <v>318</v>
      </c>
      <c r="I11" s="128" t="s">
        <v>319</v>
      </c>
      <c r="J11" s="128" t="s">
        <v>318</v>
      </c>
      <c r="K11" s="128" t="s">
        <v>319</v>
      </c>
      <c r="L11" s="128" t="s">
        <v>318</v>
      </c>
      <c r="M11" s="128" t="s">
        <v>319</v>
      </c>
    </row>
    <row r="12" spans="1:14" ht="14.45" x14ac:dyDescent="0.35">
      <c r="B12" s="170" t="s">
        <v>374</v>
      </c>
      <c r="C12" s="171">
        <v>4055</v>
      </c>
      <c r="D12" s="171">
        <f>F12+H12+J12+L12</f>
        <v>2824</v>
      </c>
      <c r="E12" s="172">
        <f>D12/C12</f>
        <v>0.69642416769420468</v>
      </c>
      <c r="F12" s="179">
        <f>SUM(FORMULARIOS!Q46)</f>
        <v>173</v>
      </c>
      <c r="G12" s="177">
        <f>F12/$D12</f>
        <v>6.1260623229461755E-2</v>
      </c>
      <c r="H12" s="179">
        <f>SUM(FORMULARIOS!R46)</f>
        <v>1313</v>
      </c>
      <c r="I12" s="181">
        <f>H12/$D12</f>
        <v>0.46494334277620397</v>
      </c>
      <c r="J12" s="179">
        <f>SUM(FORMULARIOS!S46)</f>
        <v>1327</v>
      </c>
      <c r="K12" s="181">
        <f>J12/$D12</f>
        <v>0.46990084985835695</v>
      </c>
      <c r="L12" s="179">
        <f>SUM(FORMULARIOS!T46)</f>
        <v>11</v>
      </c>
      <c r="M12" s="183">
        <f>L12/$D12</f>
        <v>3.8951841359773369E-3</v>
      </c>
    </row>
    <row r="13" spans="1:14" ht="14.45" x14ac:dyDescent="0.35">
      <c r="B13" s="6" t="s">
        <v>375</v>
      </c>
      <c r="C13" s="126">
        <v>5482</v>
      </c>
      <c r="D13" s="126">
        <f t="shared" ref="D13:D15" si="0">F13+H13+J13+L13</f>
        <v>3135</v>
      </c>
      <c r="E13" s="127">
        <f t="shared" ref="E13:E15" si="1">D13/C13</f>
        <v>0.57187157971543234</v>
      </c>
      <c r="F13" s="180">
        <f>SUM(FORMULARIOS!Q93)</f>
        <v>397</v>
      </c>
      <c r="G13" s="178">
        <f t="shared" ref="G13:I15" si="2">F13/$D13</f>
        <v>0.12663476874003191</v>
      </c>
      <c r="H13" s="180">
        <f>SUM(FORMULARIOS!R93)</f>
        <v>914</v>
      </c>
      <c r="I13" s="182">
        <f t="shared" si="2"/>
        <v>0.29154704944178628</v>
      </c>
      <c r="J13" s="180">
        <f>SUM(FORMULARIOS!S93)</f>
        <v>1719</v>
      </c>
      <c r="K13" s="182">
        <f t="shared" ref="K13" si="3">J13/$D13</f>
        <v>0.54832535885167466</v>
      </c>
      <c r="L13" s="180">
        <f>SUM(FORMULARIOS!T93)</f>
        <v>105</v>
      </c>
      <c r="M13" s="184">
        <f t="shared" ref="M13" si="4">L13/$D13</f>
        <v>3.3492822966507178E-2</v>
      </c>
    </row>
    <row r="14" spans="1:14" ht="14.45" x14ac:dyDescent="0.35">
      <c r="B14" s="6" t="s">
        <v>376</v>
      </c>
      <c r="C14" s="126">
        <v>10986</v>
      </c>
      <c r="D14" s="126">
        <f t="shared" si="0"/>
        <v>9000</v>
      </c>
      <c r="E14" s="127">
        <f t="shared" si="1"/>
        <v>0.81922446750409617</v>
      </c>
      <c r="F14" s="180">
        <f>SUM(FORMULARIOS!Q169)</f>
        <v>61</v>
      </c>
      <c r="G14" s="178">
        <f t="shared" si="2"/>
        <v>6.7777777777777775E-3</v>
      </c>
      <c r="H14" s="180">
        <f>SUM(FORMULARIOS!R169)</f>
        <v>7430</v>
      </c>
      <c r="I14" s="182">
        <f t="shared" si="2"/>
        <v>0.8255555555555556</v>
      </c>
      <c r="J14" s="180">
        <f>SUM(FORMULARIOS!S169)</f>
        <v>1502</v>
      </c>
      <c r="K14" s="182">
        <f t="shared" ref="K14" si="5">J14/$D14</f>
        <v>0.16688888888888889</v>
      </c>
      <c r="L14" s="180">
        <f>SUM(FORMULARIOS!T169)</f>
        <v>7</v>
      </c>
      <c r="M14" s="184">
        <f t="shared" ref="M14" si="6">L14/$D14</f>
        <v>7.7777777777777773E-4</v>
      </c>
    </row>
    <row r="15" spans="1:14" ht="14.45" x14ac:dyDescent="0.35">
      <c r="B15" s="6" t="s">
        <v>377</v>
      </c>
      <c r="C15" s="126">
        <v>6459</v>
      </c>
      <c r="D15" s="126">
        <f t="shared" si="0"/>
        <v>3762</v>
      </c>
      <c r="E15" s="127">
        <f t="shared" si="1"/>
        <v>0.58244310264746868</v>
      </c>
      <c r="F15" s="180">
        <f>SUM(FORMULARIOS!Q243)</f>
        <v>3762</v>
      </c>
      <c r="G15" s="178">
        <f t="shared" si="2"/>
        <v>1</v>
      </c>
      <c r="H15" s="180">
        <f>SUM(FORMULARIOS!R243)</f>
        <v>0</v>
      </c>
      <c r="I15" s="182">
        <f t="shared" si="2"/>
        <v>0</v>
      </c>
      <c r="J15" s="180">
        <f>SUM(FORMULARIOS!S243)</f>
        <v>0</v>
      </c>
      <c r="K15" s="182">
        <f t="shared" ref="K15" si="7">J15/$D15</f>
        <v>0</v>
      </c>
      <c r="L15" s="180">
        <f>SUM(FORMULARIOS!T243)</f>
        <v>0</v>
      </c>
      <c r="M15" s="184">
        <f t="shared" ref="M15" si="8">L15/$D15</f>
        <v>0</v>
      </c>
    </row>
    <row r="16" spans="1:14" thickBot="1" x14ac:dyDescent="0.4">
      <c r="B16" s="101" t="s">
        <v>316</v>
      </c>
      <c r="C16" s="173">
        <f>SUM(C12:C15)</f>
        <v>26982</v>
      </c>
      <c r="D16" s="173">
        <f>FORMULARIOS!P244</f>
        <v>18721</v>
      </c>
      <c r="E16" s="174">
        <f>D16/C16</f>
        <v>0.69383292565413979</v>
      </c>
      <c r="F16" s="173">
        <f>FORMULARIOS!Q244</f>
        <v>4393</v>
      </c>
      <c r="G16" s="175">
        <f>F16/$D$16</f>
        <v>0.23465626836173281</v>
      </c>
      <c r="H16" s="173">
        <f>FORMULARIOS!R244</f>
        <v>9657</v>
      </c>
      <c r="I16" s="174">
        <f>H16/$D$16</f>
        <v>0.51583782917579191</v>
      </c>
      <c r="J16" s="173">
        <f>FORMULARIOS!S244</f>
        <v>4548</v>
      </c>
      <c r="K16" s="174">
        <f>J16/$D$16</f>
        <v>0.24293574061214679</v>
      </c>
      <c r="L16" s="173">
        <f>FORMULARIOS!T244</f>
        <v>123</v>
      </c>
      <c r="M16" s="176">
        <f>L16/$D$16</f>
        <v>6.5701618503285078E-3</v>
      </c>
    </row>
    <row r="17" spans="1:14" ht="14.45" x14ac:dyDescent="0.35"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4" ht="14.45" x14ac:dyDescent="0.35">
      <c r="A18" s="124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14" ht="14.45" x14ac:dyDescent="0.35">
      <c r="A19" s="124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</row>
    <row r="20" spans="1:14" ht="14.45" x14ac:dyDescent="0.35">
      <c r="A20" s="124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5"/>
      <c r="N20" s="124"/>
    </row>
    <row r="21" spans="1:14" ht="14.45" x14ac:dyDescent="0.35">
      <c r="A21" s="124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5"/>
      <c r="N21" s="124"/>
    </row>
    <row r="22" spans="1:14" ht="14.45" x14ac:dyDescent="0.35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4"/>
    </row>
    <row r="23" spans="1:14" ht="14.45" x14ac:dyDescent="0.35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4"/>
    </row>
    <row r="24" spans="1:14" ht="14.45" x14ac:dyDescent="0.35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4"/>
    </row>
    <row r="25" spans="1:14" ht="14.45" x14ac:dyDescent="0.35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</row>
    <row r="26" spans="1:14" ht="14.45" x14ac:dyDescent="0.35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</row>
    <row r="27" spans="1:14" ht="14.45" x14ac:dyDescent="0.35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14" ht="14.45" x14ac:dyDescent="0.35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14" ht="14.45" x14ac:dyDescent="0.35">
      <c r="A29" s="124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</row>
    <row r="30" spans="1:14" ht="14.45" x14ac:dyDescent="0.35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</row>
    <row r="31" spans="1:14" ht="14.45" x14ac:dyDescent="0.35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</row>
    <row r="32" spans="1:14" ht="14.45" x14ac:dyDescent="0.35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</row>
    <row r="33" spans="1:14" ht="14.45" x14ac:dyDescent="0.35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1:14" ht="14.45" x14ac:dyDescent="0.35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1:14" ht="14.45" x14ac:dyDescent="0.35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1:14" ht="14.45" x14ac:dyDescent="0.35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14" ht="14.45" x14ac:dyDescent="0.35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1:14" ht="14.45" x14ac:dyDescent="0.35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1:14" ht="14.45" x14ac:dyDescent="0.35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1:14" ht="14.45" x14ac:dyDescent="0.35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1:14" ht="14.45" x14ac:dyDescent="0.35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1:14" x14ac:dyDescent="0.25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14" x14ac:dyDescent="0.25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1:14" x14ac:dyDescent="0.25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1:14" x14ac:dyDescent="0.25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1:14" x14ac:dyDescent="0.25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1:14" x14ac:dyDescent="0.25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1:14" x14ac:dyDescent="0.25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1:14" x14ac:dyDescent="0.25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</row>
    <row r="50" spans="1:14" x14ac:dyDescent="0.25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1:14" x14ac:dyDescent="0.25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1:14" x14ac:dyDescent="0.25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1:14" x14ac:dyDescent="0.25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1:14" x14ac:dyDescent="0.25">
      <c r="A54" s="124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1:14" x14ac:dyDescent="0.25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1:14" x14ac:dyDescent="0.25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1:14" x14ac:dyDescent="0.25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1:14" x14ac:dyDescent="0.25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</row>
    <row r="59" spans="1:14" x14ac:dyDescent="0.25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1:14" x14ac:dyDescent="0.25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</row>
    <row r="61" spans="1:14" x14ac:dyDescent="0.25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</row>
    <row r="62" spans="1:14" x14ac:dyDescent="0.25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1:14" x14ac:dyDescent="0.25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1:14" x14ac:dyDescent="0.25">
      <c r="A64" s="124"/>
      <c r="B64" s="124"/>
      <c r="C64" s="124" t="s">
        <v>372</v>
      </c>
      <c r="D64" s="124" t="s">
        <v>320</v>
      </c>
      <c r="E64" s="124" t="str">
        <f>F10</f>
        <v>Sin clave y predio</v>
      </c>
      <c r="F64" s="124" t="str">
        <f>H10</f>
        <v>Con clave catastral y No. Predio</v>
      </c>
      <c r="G64" s="124" t="str">
        <f>J10</f>
        <v>Sólo con clave catastral</v>
      </c>
      <c r="H64" s="124" t="str">
        <f>L10</f>
        <v>Sólo con No. Predio</v>
      </c>
      <c r="I64" s="124"/>
      <c r="J64" s="124"/>
      <c r="K64" s="124"/>
      <c r="L64" s="124"/>
      <c r="M64" s="124"/>
      <c r="N64" s="124"/>
    </row>
    <row r="65" spans="1:14" x14ac:dyDescent="0.25">
      <c r="A65" s="124"/>
      <c r="B65" s="124"/>
      <c r="C65" s="124" t="str">
        <f>CONCATENATE("Formularios recibidos ",B12)</f>
        <v>Formularios recibidos A.C. Campo</v>
      </c>
      <c r="D65" s="125">
        <f>D12</f>
        <v>2824</v>
      </c>
      <c r="E65" s="125">
        <f>F12</f>
        <v>173</v>
      </c>
      <c r="F65" s="125">
        <f>H12</f>
        <v>1313</v>
      </c>
      <c r="G65" s="125">
        <f>J12</f>
        <v>1327</v>
      </c>
      <c r="H65" s="125">
        <f>L12</f>
        <v>11</v>
      </c>
      <c r="I65" s="124"/>
      <c r="J65" s="124"/>
      <c r="K65" s="124"/>
      <c r="L65" s="124"/>
      <c r="M65" s="124"/>
      <c r="N65" s="124"/>
    </row>
    <row r="66" spans="1:14" x14ac:dyDescent="0.25">
      <c r="A66" s="124"/>
      <c r="B66" s="124"/>
      <c r="C66" s="124" t="str">
        <f t="shared" ref="C66:C69" si="9">CONCATENATE("Formularios recibidos ",B13)</f>
        <v>Formularios recibidos Centro</v>
      </c>
      <c r="D66" s="125">
        <f>D13</f>
        <v>3135</v>
      </c>
      <c r="E66" s="125">
        <f>F13</f>
        <v>397</v>
      </c>
      <c r="F66" s="125">
        <f>H13</f>
        <v>914</v>
      </c>
      <c r="G66" s="125">
        <f>J13</f>
        <v>1719</v>
      </c>
      <c r="H66" s="125">
        <f>L13</f>
        <v>105</v>
      </c>
      <c r="I66" s="124"/>
      <c r="J66" s="124"/>
      <c r="K66" s="124"/>
      <c r="L66" s="124"/>
      <c r="M66" s="124"/>
      <c r="N66" s="124"/>
    </row>
    <row r="67" spans="1:14" x14ac:dyDescent="0.25">
      <c r="A67" s="124"/>
      <c r="B67" s="124"/>
      <c r="C67" s="124" t="str">
        <f t="shared" si="9"/>
        <v>Formularios recibidos Litoral</v>
      </c>
      <c r="D67" s="125">
        <f>D14</f>
        <v>9000</v>
      </c>
      <c r="E67" s="125">
        <f>F14</f>
        <v>61</v>
      </c>
      <c r="F67" s="125">
        <f>H14</f>
        <v>7430</v>
      </c>
      <c r="G67" s="125">
        <f>J14</f>
        <v>1502</v>
      </c>
      <c r="H67" s="125">
        <f>L14</f>
        <v>7</v>
      </c>
      <c r="I67" s="124"/>
      <c r="J67" s="124"/>
      <c r="K67" s="124"/>
      <c r="L67" s="124"/>
      <c r="M67" s="124"/>
      <c r="N67" s="124"/>
    </row>
    <row r="68" spans="1:14" x14ac:dyDescent="0.25">
      <c r="A68" s="124"/>
      <c r="B68" s="124"/>
      <c r="C68" s="124" t="str">
        <f t="shared" si="9"/>
        <v>Formularios recibidos Sur</v>
      </c>
      <c r="D68" s="125">
        <f>D15</f>
        <v>3762</v>
      </c>
      <c r="E68" s="125">
        <f>F15</f>
        <v>3762</v>
      </c>
      <c r="F68" s="125">
        <f>H15</f>
        <v>0</v>
      </c>
      <c r="G68" s="125">
        <f>J15</f>
        <v>0</v>
      </c>
      <c r="H68" s="125">
        <f>L15</f>
        <v>0</v>
      </c>
      <c r="I68" s="124"/>
      <c r="J68" s="124"/>
      <c r="K68" s="124"/>
      <c r="L68" s="124"/>
      <c r="M68" s="124"/>
      <c r="N68" s="124"/>
    </row>
    <row r="69" spans="1:14" x14ac:dyDescent="0.25">
      <c r="A69" s="124"/>
      <c r="B69" s="124"/>
      <c r="C69" s="124" t="str">
        <f t="shared" si="9"/>
        <v>Formularios recibidos Total</v>
      </c>
      <c r="D69" s="125">
        <f>D16</f>
        <v>18721</v>
      </c>
      <c r="E69" s="125">
        <f>F16</f>
        <v>4393</v>
      </c>
      <c r="F69" s="125">
        <f>H16</f>
        <v>9657</v>
      </c>
      <c r="G69" s="125">
        <f>J16</f>
        <v>4548</v>
      </c>
      <c r="H69" s="125">
        <f>L16</f>
        <v>123</v>
      </c>
      <c r="I69" s="124"/>
      <c r="J69" s="124"/>
      <c r="K69" s="124"/>
      <c r="L69" s="124"/>
      <c r="M69" s="124"/>
      <c r="N69" s="124"/>
    </row>
  </sheetData>
  <sheetProtection password="EFF1" sheet="1" objects="1" scenarios="1"/>
  <mergeCells count="11">
    <mergeCell ref="B9:B11"/>
    <mergeCell ref="A6:N6"/>
    <mergeCell ref="A7:N7"/>
    <mergeCell ref="J10:K10"/>
    <mergeCell ref="L10:M10"/>
    <mergeCell ref="D9:M9"/>
    <mergeCell ref="C9:C11"/>
    <mergeCell ref="D10:D11"/>
    <mergeCell ref="E10:E11"/>
    <mergeCell ref="F10:G10"/>
    <mergeCell ref="H10:I10"/>
  </mergeCells>
  <pageMargins left="0.7" right="0.7" top="0.75" bottom="0.75" header="0.3" footer="0.3"/>
  <pageSetup paperSize="9" scale="47" orientation="landscape" horizontalDpi="4294967292" r:id="rId1"/>
  <ignoredErrors>
    <ignoredError sqref="G16 I16 K16 M16" evalError="1"/>
    <ignoredError sqref="H16 J16 L16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BQ38"/>
  <sheetViews>
    <sheetView showGridLines="0" topLeftCell="A4" workbookViewId="0">
      <selection activeCell="E17" sqref="E17"/>
    </sheetView>
  </sheetViews>
  <sheetFormatPr baseColWidth="10" defaultColWidth="0" defaultRowHeight="15" zeroHeight="1" x14ac:dyDescent="0.25"/>
  <cols>
    <col min="1" max="13" width="14.28515625" customWidth="1"/>
    <col min="14" max="69" width="0" style="187" hidden="1" customWidth="1"/>
    <col min="70" max="16384" width="11.42578125" style="187" hidden="1"/>
  </cols>
  <sheetData>
    <row r="1" spans="1:13" ht="14.45" x14ac:dyDescent="0.35"/>
    <row r="2" spans="1:13" ht="14.45" x14ac:dyDescent="0.35"/>
    <row r="3" spans="1:13" ht="14.45" x14ac:dyDescent="0.35"/>
    <row r="4" spans="1:13" ht="14.45" x14ac:dyDescent="0.35">
      <c r="A4" s="26"/>
    </row>
    <row r="5" spans="1:13" ht="14.45" x14ac:dyDescent="0.35">
      <c r="A5" s="26"/>
    </row>
    <row r="6" spans="1:13" ht="18.75" x14ac:dyDescent="0.3">
      <c r="A6" s="309" t="s">
        <v>344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</row>
    <row r="7" spans="1:13" ht="18.75" x14ac:dyDescent="0.3">
      <c r="A7" s="309" t="s">
        <v>350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</row>
    <row r="8" spans="1:13" thickBot="1" x14ac:dyDescent="0.4">
      <c r="A8" s="26"/>
    </row>
    <row r="9" spans="1:13" ht="16.5" thickBot="1" x14ac:dyDescent="0.3">
      <c r="A9" s="308" t="s">
        <v>0</v>
      </c>
      <c r="B9" s="308" t="s">
        <v>314</v>
      </c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308"/>
    </row>
    <row r="10" spans="1:13" ht="16.5" thickBot="1" x14ac:dyDescent="0.3">
      <c r="A10" s="308"/>
      <c r="B10" s="157" t="s">
        <v>226</v>
      </c>
      <c r="C10" s="157" t="s">
        <v>227</v>
      </c>
      <c r="D10" s="157" t="s">
        <v>228</v>
      </c>
      <c r="E10" s="157" t="s">
        <v>229</v>
      </c>
      <c r="F10" s="157" t="s">
        <v>230</v>
      </c>
      <c r="G10" s="157" t="s">
        <v>231</v>
      </c>
      <c r="H10" s="157" t="s">
        <v>232</v>
      </c>
      <c r="I10" s="157" t="s">
        <v>233</v>
      </c>
      <c r="J10" s="157" t="s">
        <v>234</v>
      </c>
      <c r="K10" s="157" t="s">
        <v>242</v>
      </c>
      <c r="L10" s="157" t="s">
        <v>235</v>
      </c>
      <c r="M10" s="157" t="s">
        <v>236</v>
      </c>
    </row>
    <row r="11" spans="1:13" ht="14.45" x14ac:dyDescent="0.35">
      <c r="A11" s="4" t="s">
        <v>1</v>
      </c>
      <c r="B11" s="5">
        <f>SUM(FORMULARIOS!D19:D45)</f>
        <v>489</v>
      </c>
      <c r="C11" s="5">
        <f>SUM(FORMULARIOS!E19:E45)</f>
        <v>412</v>
      </c>
      <c r="D11" s="5">
        <f>SUM(FORMULARIOS!F19:F45)</f>
        <v>182</v>
      </c>
      <c r="E11" s="5">
        <f>SUM(FORMULARIOS!G19:G45)</f>
        <v>1</v>
      </c>
      <c r="F11" s="5">
        <f>SUM(FORMULARIOS!H19:H45)</f>
        <v>15</v>
      </c>
      <c r="G11" s="5">
        <f>SUM(FORMULARIOS!I19:I45)</f>
        <v>142</v>
      </c>
      <c r="H11" s="5">
        <f>SUM(FORMULARIOS!J19:J45)</f>
        <v>225</v>
      </c>
      <c r="I11" s="5">
        <f>SUM(FORMULARIOS!K19:K45)</f>
        <v>255</v>
      </c>
      <c r="J11" s="5">
        <f>SUM(FORMULARIOS!L19:L45)</f>
        <v>270</v>
      </c>
      <c r="K11" s="5">
        <f>SUM(FORMULARIOS!M19:M45)</f>
        <v>302</v>
      </c>
      <c r="L11" s="5">
        <f>SUM(FORMULARIOS!N19:N45)</f>
        <v>261</v>
      </c>
      <c r="M11" s="118">
        <f>SUM(FORMULARIOS!O19:O45)</f>
        <v>270</v>
      </c>
    </row>
    <row r="12" spans="1:13" ht="14.45" x14ac:dyDescent="0.35">
      <c r="A12" s="6" t="s">
        <v>9</v>
      </c>
      <c r="B12" s="7">
        <f>SUM(FORMULARIOS!D47:D92)</f>
        <v>431</v>
      </c>
      <c r="C12" s="7">
        <f>SUM(FORMULARIOS!E47:E92)</f>
        <v>349</v>
      </c>
      <c r="D12" s="7">
        <f>SUM(FORMULARIOS!F47:F92)</f>
        <v>142</v>
      </c>
      <c r="E12" s="7">
        <f>SUM(FORMULARIOS!G47:G92)</f>
        <v>13</v>
      </c>
      <c r="F12" s="7">
        <f>SUM(FORMULARIOS!H47:H92)</f>
        <v>12</v>
      </c>
      <c r="G12" s="7">
        <f>SUM(FORMULARIOS!I47:I92)</f>
        <v>204</v>
      </c>
      <c r="H12" s="7">
        <f>SUM(FORMULARIOS!J47:J92)</f>
        <v>221</v>
      </c>
      <c r="I12" s="7">
        <f>SUM(FORMULARIOS!K47:K92)</f>
        <v>294</v>
      </c>
      <c r="J12" s="7">
        <f>SUM(FORMULARIOS!L47:L92)</f>
        <v>428</v>
      </c>
      <c r="K12" s="7">
        <f>SUM(FORMULARIOS!M47:M92)</f>
        <v>282</v>
      </c>
      <c r="L12" s="7">
        <f>SUM(FORMULARIOS!N47:N92)</f>
        <v>419</v>
      </c>
      <c r="M12" s="119">
        <f>+SUM(FORMULARIOS!O47:O92)</f>
        <v>340</v>
      </c>
    </row>
    <row r="13" spans="1:13" ht="14.45" x14ac:dyDescent="0.35">
      <c r="A13" s="6" t="s">
        <v>14</v>
      </c>
      <c r="B13" s="7">
        <f>SUM(FORMULARIOS!D94:D168)</f>
        <v>946</v>
      </c>
      <c r="C13" s="7">
        <f>SUM(FORMULARIOS!E94:E168)</f>
        <v>676</v>
      </c>
      <c r="D13" s="7">
        <f>SUM(FORMULARIOS!F94:F168)</f>
        <v>420</v>
      </c>
      <c r="E13" s="7">
        <f>SUM(FORMULARIOS!G94:G168)</f>
        <v>13</v>
      </c>
      <c r="F13" s="7">
        <f>SUM(FORMULARIOS!H94:H168)</f>
        <v>306</v>
      </c>
      <c r="G13" s="7">
        <f>SUM(FORMULARIOS!I94:I168)</f>
        <v>667</v>
      </c>
      <c r="H13" s="7">
        <f>SUM(FORMULARIOS!J94:J168)</f>
        <v>812</v>
      </c>
      <c r="I13" s="7">
        <f>SUM(FORMULARIOS!K94:K168)</f>
        <v>851</v>
      </c>
      <c r="J13" s="7">
        <f>SUM(FORMULARIOS!L94:L168)</f>
        <v>1338</v>
      </c>
      <c r="K13" s="7">
        <f>SUM(FORMULARIOS!M94:M168)</f>
        <v>986</v>
      </c>
      <c r="L13" s="7">
        <f>SUM(FORMULARIOS!N94:N168)</f>
        <v>916</v>
      </c>
      <c r="M13" s="119">
        <f>+SUM(FORMULARIOS!O94:O168)</f>
        <v>1069</v>
      </c>
    </row>
    <row r="14" spans="1:13" ht="15.75" customHeight="1" x14ac:dyDescent="0.35">
      <c r="A14" s="6" t="s">
        <v>20</v>
      </c>
      <c r="B14" s="7">
        <f>SUM(FORMULARIOS!D170:D242)</f>
        <v>3762</v>
      </c>
      <c r="C14" s="7">
        <f>SUM(FORMULARIOS!E170:E242)</f>
        <v>0</v>
      </c>
      <c r="D14" s="7">
        <f>SUM(FORMULARIOS!F170:F242)</f>
        <v>0</v>
      </c>
      <c r="E14" s="7">
        <f>SUM(FORMULARIOS!G170:G242)</f>
        <v>0</v>
      </c>
      <c r="F14" s="7">
        <f>SUM(FORMULARIOS!H170:H242)</f>
        <v>0</v>
      </c>
      <c r="G14" s="7">
        <f>SUM(FORMULARIOS!I170:I242)</f>
        <v>0</v>
      </c>
      <c r="H14" s="7">
        <f>SUM(FORMULARIOS!J170:J242)</f>
        <v>0</v>
      </c>
      <c r="I14" s="7">
        <f>SUM(FORMULARIOS!K170:K242)</f>
        <v>0</v>
      </c>
      <c r="J14" s="7">
        <f>SUM(FORMULARIOS!L170:L242)</f>
        <v>0</v>
      </c>
      <c r="K14" s="7">
        <f>SUM(FORMULARIOS!M170:M242)</f>
        <v>0</v>
      </c>
      <c r="L14" s="7">
        <f>SUM(FORMULARIOS!N170:N242)</f>
        <v>0</v>
      </c>
      <c r="M14" s="119">
        <f>+SUM(FORMULARIOS!O170:O242)</f>
        <v>0</v>
      </c>
    </row>
    <row r="15" spans="1:13" thickBot="1" x14ac:dyDescent="0.4">
      <c r="A15" s="101" t="s">
        <v>27</v>
      </c>
      <c r="B15" s="117">
        <f>SUM(B11:B14)</f>
        <v>5628</v>
      </c>
      <c r="C15" s="117">
        <f t="shared" ref="C15:M15" si="0">SUM(C11:C14)</f>
        <v>1437</v>
      </c>
      <c r="D15" s="117">
        <f t="shared" si="0"/>
        <v>744</v>
      </c>
      <c r="E15" s="117">
        <f t="shared" si="0"/>
        <v>27</v>
      </c>
      <c r="F15" s="117">
        <f t="shared" si="0"/>
        <v>333</v>
      </c>
      <c r="G15" s="117">
        <f t="shared" si="0"/>
        <v>1013</v>
      </c>
      <c r="H15" s="117">
        <f t="shared" si="0"/>
        <v>1258</v>
      </c>
      <c r="I15" s="117">
        <f t="shared" si="0"/>
        <v>1400</v>
      </c>
      <c r="J15" s="117">
        <f t="shared" si="0"/>
        <v>2036</v>
      </c>
      <c r="K15" s="117">
        <f t="shared" si="0"/>
        <v>1570</v>
      </c>
      <c r="L15" s="117">
        <f t="shared" si="0"/>
        <v>1596</v>
      </c>
      <c r="M15" s="120">
        <f t="shared" si="0"/>
        <v>1679</v>
      </c>
    </row>
    <row r="16" spans="1:13" ht="14.45" x14ac:dyDescent="0.35"/>
    <row r="17" ht="14.45" x14ac:dyDescent="0.35"/>
    <row r="18" ht="14.45" x14ac:dyDescent="0.35"/>
    <row r="19" ht="14.45" x14ac:dyDescent="0.35"/>
    <row r="20" ht="14.45" x14ac:dyDescent="0.35"/>
    <row r="21" ht="14.45" x14ac:dyDescent="0.35"/>
    <row r="22" ht="14.45" x14ac:dyDescent="0.35"/>
    <row r="23" ht="14.45" x14ac:dyDescent="0.35"/>
    <row r="24" ht="14.45" x14ac:dyDescent="0.35"/>
    <row r="25" ht="14.45" x14ac:dyDescent="0.35"/>
    <row r="26" ht="14.45" x14ac:dyDescent="0.35"/>
    <row r="27" ht="14.45" x14ac:dyDescent="0.35"/>
    <row r="28" ht="14.45" x14ac:dyDescent="0.35"/>
    <row r="29" ht="14.45" x14ac:dyDescent="0.35"/>
    <row r="30" ht="14.45" x14ac:dyDescent="0.35"/>
    <row r="31" ht="14.45" x14ac:dyDescent="0.35"/>
    <row r="32" ht="14.45" x14ac:dyDescent="0.35"/>
    <row r="33" ht="14.45" x14ac:dyDescent="0.35"/>
    <row r="34" ht="14.45" x14ac:dyDescent="0.35"/>
    <row r="35" ht="14.45" x14ac:dyDescent="0.35"/>
    <row r="36" x14ac:dyDescent="0.25"/>
    <row r="37" x14ac:dyDescent="0.25"/>
    <row r="38" x14ac:dyDescent="0.25"/>
  </sheetData>
  <sheetProtection password="EC31" sheet="1" objects="1" scenarios="1"/>
  <mergeCells count="4">
    <mergeCell ref="B9:M9"/>
    <mergeCell ref="A9:A10"/>
    <mergeCell ref="A6:M6"/>
    <mergeCell ref="A7:M7"/>
  </mergeCells>
  <pageMargins left="0.7" right="0.7" top="0.75" bottom="0.75" header="0.3" footer="0.3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F73"/>
  <sheetViews>
    <sheetView workbookViewId="0">
      <selection activeCell="D10" sqref="D10"/>
    </sheetView>
  </sheetViews>
  <sheetFormatPr baseColWidth="10" defaultColWidth="0" defaultRowHeight="15" customHeight="1" zeroHeight="1" x14ac:dyDescent="0.25"/>
  <cols>
    <col min="1" max="1" width="5.7109375" style="195" customWidth="1"/>
    <col min="2" max="2" width="11.85546875" style="195" bestFit="1" customWidth="1"/>
    <col min="3" max="3" width="12.85546875" style="196" customWidth="1"/>
    <col min="4" max="9" width="11.42578125" style="196" customWidth="1"/>
    <col min="10" max="10" width="11.42578125" style="195" customWidth="1"/>
    <col min="11" max="15" width="11.42578125" style="196" customWidth="1"/>
    <col min="16" max="16" width="5.7109375" style="195" customWidth="1"/>
    <col min="17" max="32" width="11.42578125" style="196" hidden="1" customWidth="1"/>
    <col min="33" max="16384" width="0" style="196" hidden="1"/>
  </cols>
  <sheetData>
    <row r="1" spans="1:32" s="195" customFormat="1" ht="15" customHeight="1" x14ac:dyDescent="0.35"/>
    <row r="2" spans="1:32" s="195" customFormat="1" ht="15" customHeight="1" x14ac:dyDescent="0.35"/>
    <row r="3" spans="1:32" s="195" customFormat="1" ht="15" customHeight="1" x14ac:dyDescent="0.35"/>
    <row r="4" spans="1:32" s="195" customFormat="1" ht="15" customHeight="1" x14ac:dyDescent="0.35"/>
    <row r="5" spans="1:32" s="195" customFormat="1" ht="15" customHeight="1" x14ac:dyDescent="0.3">
      <c r="A5" s="310" t="s">
        <v>344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32" s="195" customFormat="1" ht="15" customHeight="1" x14ac:dyDescent="0.3">
      <c r="A6" s="316" t="s">
        <v>351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32" s="195" customFormat="1" ht="15" customHeight="1" thickBot="1" x14ac:dyDescent="0.4"/>
    <row r="8" spans="1:32" s="195" customFormat="1" ht="15.75" thickBot="1" x14ac:dyDescent="0.3">
      <c r="B8" s="314" t="s">
        <v>345</v>
      </c>
      <c r="C8" s="314" t="s">
        <v>320</v>
      </c>
      <c r="D8" s="311" t="s">
        <v>322</v>
      </c>
      <c r="E8" s="312"/>
      <c r="F8" s="312"/>
      <c r="G8" s="312"/>
      <c r="H8" s="312"/>
      <c r="I8" s="313"/>
      <c r="J8" s="311" t="s">
        <v>270</v>
      </c>
      <c r="K8" s="312"/>
      <c r="L8" s="312"/>
      <c r="M8" s="312"/>
      <c r="N8" s="312"/>
      <c r="O8" s="313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</row>
    <row r="9" spans="1:32" s="195" customFormat="1" ht="39" thickBot="1" x14ac:dyDescent="0.3">
      <c r="B9" s="315"/>
      <c r="C9" s="315"/>
      <c r="D9" s="128" t="s">
        <v>316</v>
      </c>
      <c r="E9" s="128" t="s">
        <v>323</v>
      </c>
      <c r="F9" s="128" t="s">
        <v>267</v>
      </c>
      <c r="G9" s="128" t="s">
        <v>268</v>
      </c>
      <c r="H9" s="128" t="s">
        <v>269</v>
      </c>
      <c r="I9" s="128" t="s">
        <v>271</v>
      </c>
      <c r="J9" s="128" t="s">
        <v>316</v>
      </c>
      <c r="K9" s="128" t="s">
        <v>323</v>
      </c>
      <c r="L9" s="128" t="s">
        <v>267</v>
      </c>
      <c r="M9" s="128" t="s">
        <v>268</v>
      </c>
      <c r="N9" s="128" t="s">
        <v>269</v>
      </c>
      <c r="O9" s="128" t="s">
        <v>271</v>
      </c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</row>
    <row r="10" spans="1:32" s="195" customFormat="1" ht="14.45" x14ac:dyDescent="0.35">
      <c r="B10" s="170" t="s">
        <v>374</v>
      </c>
      <c r="C10" s="197">
        <f>FORMULARIOS!P46</f>
        <v>2824</v>
      </c>
      <c r="D10" s="197">
        <f>FORMULARIOS!U46</f>
        <v>2374</v>
      </c>
      <c r="E10" s="198">
        <f t="shared" ref="E10:E13" si="0">D10/C10</f>
        <v>0.84065155807365444</v>
      </c>
      <c r="F10" s="197">
        <f>FORMULARIOS!V46</f>
        <v>149</v>
      </c>
      <c r="G10" s="197">
        <f>FORMULARIOS!W46</f>
        <v>1195</v>
      </c>
      <c r="H10" s="197">
        <f>FORMULARIOS!X46</f>
        <v>1019</v>
      </c>
      <c r="I10" s="197">
        <f>FORMULARIOS!Y46</f>
        <v>11</v>
      </c>
      <c r="J10" s="197">
        <f>FORMULARIOS!Z46</f>
        <v>2374</v>
      </c>
      <c r="K10" s="198">
        <f t="shared" ref="K10:K13" si="1">J10/C10</f>
        <v>0.84065155807365444</v>
      </c>
      <c r="L10" s="197">
        <f>FORMULARIOS!AA46</f>
        <v>149</v>
      </c>
      <c r="M10" s="197">
        <f>FORMULARIOS!AB46</f>
        <v>1195</v>
      </c>
      <c r="N10" s="197">
        <f>FORMULARIOS!AC46</f>
        <v>1019</v>
      </c>
      <c r="O10" s="199">
        <f>FORMULARIOS!AD46</f>
        <v>11</v>
      </c>
    </row>
    <row r="11" spans="1:32" s="195" customFormat="1" ht="14.45" x14ac:dyDescent="0.35">
      <c r="B11" s="6" t="s">
        <v>375</v>
      </c>
      <c r="C11" s="200">
        <f>FORMULARIOS!P93</f>
        <v>3135</v>
      </c>
      <c r="D11" s="200">
        <f>FORMULARIOS!U93</f>
        <v>2619</v>
      </c>
      <c r="E11" s="201">
        <f t="shared" si="0"/>
        <v>0.83540669856459326</v>
      </c>
      <c r="F11" s="200">
        <f>FORMULARIOS!V93</f>
        <v>332</v>
      </c>
      <c r="G11" s="200">
        <f>FORMULARIOS!W93</f>
        <v>767</v>
      </c>
      <c r="H11" s="200">
        <f>FORMULARIOS!X93</f>
        <v>1425</v>
      </c>
      <c r="I11" s="200">
        <f>FORMULARIOS!Y93</f>
        <v>95</v>
      </c>
      <c r="J11" s="200">
        <f>FORMULARIOS!Z93</f>
        <v>2417</v>
      </c>
      <c r="K11" s="201">
        <f t="shared" si="1"/>
        <v>0.77097288676236042</v>
      </c>
      <c r="L11" s="200">
        <f>FORMULARIOS!AA93</f>
        <v>294</v>
      </c>
      <c r="M11" s="200">
        <f>FORMULARIOS!AB93</f>
        <v>712</v>
      </c>
      <c r="N11" s="200">
        <f>FORMULARIOS!AC93</f>
        <v>1324</v>
      </c>
      <c r="O11" s="202">
        <f>FORMULARIOS!AD93</f>
        <v>87</v>
      </c>
    </row>
    <row r="12" spans="1:32" s="195" customFormat="1" ht="14.45" x14ac:dyDescent="0.35">
      <c r="B12" s="6" t="s">
        <v>376</v>
      </c>
      <c r="C12" s="200">
        <f>FORMULARIOS!P169</f>
        <v>9000</v>
      </c>
      <c r="D12" s="200">
        <f>FORMULARIOS!U169</f>
        <v>7457</v>
      </c>
      <c r="E12" s="201">
        <f t="shared" si="0"/>
        <v>0.8285555555555556</v>
      </c>
      <c r="F12" s="200">
        <f>FORMULARIOS!V169</f>
        <v>36</v>
      </c>
      <c r="G12" s="200">
        <f>FORMULARIOS!W169</f>
        <v>6161</v>
      </c>
      <c r="H12" s="200">
        <f>FORMULARIOS!X169</f>
        <v>1253</v>
      </c>
      <c r="I12" s="200">
        <f>FORMULARIOS!Y169</f>
        <v>7</v>
      </c>
      <c r="J12" s="200">
        <f>FORMULARIOS!Z169</f>
        <v>6710</v>
      </c>
      <c r="K12" s="201">
        <f t="shared" si="1"/>
        <v>0.74555555555555553</v>
      </c>
      <c r="L12" s="200">
        <f>FORMULARIOS!AA169</f>
        <v>30</v>
      </c>
      <c r="M12" s="200">
        <f>FORMULARIOS!AB169</f>
        <v>5568</v>
      </c>
      <c r="N12" s="200">
        <f>FORMULARIOS!AC169</f>
        <v>1105</v>
      </c>
      <c r="O12" s="202">
        <f>FORMULARIOS!AD169</f>
        <v>152</v>
      </c>
    </row>
    <row r="13" spans="1:32" s="195" customFormat="1" ht="14.45" x14ac:dyDescent="0.35">
      <c r="B13" s="6" t="s">
        <v>377</v>
      </c>
      <c r="C13" s="200">
        <f>FORMULARIOS!P243</f>
        <v>3762</v>
      </c>
      <c r="D13" s="200">
        <f>FORMULARIOS!U243</f>
        <v>3762</v>
      </c>
      <c r="E13" s="201">
        <f t="shared" si="0"/>
        <v>1</v>
      </c>
      <c r="F13" s="200">
        <f>FORMULARIOS!V243</f>
        <v>3762</v>
      </c>
      <c r="G13" s="200">
        <f>FORMULARIOS!W243</f>
        <v>0</v>
      </c>
      <c r="H13" s="200">
        <f>FORMULARIOS!X243</f>
        <v>0</v>
      </c>
      <c r="I13" s="200">
        <f>FORMULARIOS!Y243</f>
        <v>0</v>
      </c>
      <c r="J13" s="200">
        <f>FORMULARIOS!Z243</f>
        <v>3762</v>
      </c>
      <c r="K13" s="201">
        <f t="shared" si="1"/>
        <v>1</v>
      </c>
      <c r="L13" s="200">
        <f>FORMULARIOS!AA243</f>
        <v>3762</v>
      </c>
      <c r="M13" s="200">
        <f>FORMULARIOS!AB243</f>
        <v>0</v>
      </c>
      <c r="N13" s="200">
        <f>FORMULARIOS!AC243</f>
        <v>0</v>
      </c>
      <c r="O13" s="202">
        <f>FORMULARIOS!AD243</f>
        <v>311</v>
      </c>
    </row>
    <row r="14" spans="1:32" s="195" customFormat="1" thickBot="1" x14ac:dyDescent="0.4">
      <c r="B14" s="101" t="s">
        <v>316</v>
      </c>
      <c r="C14" s="203">
        <f>'RES. RECOLECCIÓN'!D16</f>
        <v>18721</v>
      </c>
      <c r="D14" s="203">
        <f>FORMULARIOS!U244</f>
        <v>16212</v>
      </c>
      <c r="E14" s="204">
        <f>D14/C14</f>
        <v>0.865979381443299</v>
      </c>
      <c r="F14" s="203">
        <f>FORMULARIOS!V244</f>
        <v>4279</v>
      </c>
      <c r="G14" s="203">
        <f>FORMULARIOS!W244</f>
        <v>8123</v>
      </c>
      <c r="H14" s="203">
        <f>FORMULARIOS!X244</f>
        <v>3697</v>
      </c>
      <c r="I14" s="203">
        <f>FORMULARIOS!Y244</f>
        <v>113</v>
      </c>
      <c r="J14" s="203">
        <f>FORMULARIOS!Z244</f>
        <v>15263</v>
      </c>
      <c r="K14" s="204">
        <f>J14/C14</f>
        <v>0.81528764489076433</v>
      </c>
      <c r="L14" s="203">
        <f>FORMULARIOS!AA244</f>
        <v>4235</v>
      </c>
      <c r="M14" s="203">
        <f>FORMULARIOS!AB244</f>
        <v>7475</v>
      </c>
      <c r="N14" s="203">
        <f>FORMULARIOS!AC244</f>
        <v>3448</v>
      </c>
      <c r="O14" s="205">
        <f>FORMULARIOS!AD244</f>
        <v>561</v>
      </c>
    </row>
    <row r="15" spans="1:32" s="195" customFormat="1" ht="14.45" x14ac:dyDescent="0.35">
      <c r="C15" s="206"/>
      <c r="D15" s="206"/>
      <c r="E15" s="207"/>
      <c r="F15" s="207"/>
      <c r="G15" s="207"/>
      <c r="H15" s="207"/>
      <c r="I15" s="207"/>
      <c r="J15" s="207"/>
      <c r="K15" s="207"/>
      <c r="L15" s="207"/>
      <c r="M15" s="207"/>
      <c r="N15" s="207"/>
    </row>
    <row r="16" spans="1:32" s="206" customFormat="1" ht="14.45" x14ac:dyDescent="0.35">
      <c r="D16" s="209"/>
    </row>
    <row r="17" spans="3:14" s="206" customFormat="1" ht="14.45" x14ac:dyDescent="0.35">
      <c r="D17" s="209"/>
    </row>
    <row r="18" spans="3:14" s="206" customFormat="1" ht="14.45" x14ac:dyDescent="0.35">
      <c r="D18" s="209"/>
    </row>
    <row r="19" spans="3:14" s="206" customFormat="1" ht="14.45" x14ac:dyDescent="0.35">
      <c r="D19" s="209"/>
    </row>
    <row r="20" spans="3:14" s="206" customFormat="1" ht="14.45" x14ac:dyDescent="0.35">
      <c r="D20" s="209"/>
    </row>
    <row r="21" spans="3:14" s="206" customFormat="1" ht="14.45" x14ac:dyDescent="0.35"/>
    <row r="22" spans="3:14" s="195" customFormat="1" ht="14.45" x14ac:dyDescent="0.35">
      <c r="C22" s="206"/>
      <c r="D22" s="206"/>
      <c r="E22" s="207"/>
      <c r="F22" s="207"/>
      <c r="G22" s="207"/>
      <c r="H22" s="207"/>
      <c r="I22" s="207"/>
      <c r="J22" s="207"/>
      <c r="K22" s="207"/>
      <c r="L22" s="207"/>
      <c r="M22" s="207"/>
      <c r="N22" s="207"/>
    </row>
    <row r="23" spans="3:14" s="195" customFormat="1" ht="14.45" x14ac:dyDescent="0.35">
      <c r="C23" s="206"/>
      <c r="D23" s="206"/>
      <c r="E23" s="207"/>
      <c r="F23" s="207"/>
      <c r="G23" s="207"/>
      <c r="H23" s="207"/>
      <c r="I23" s="207"/>
      <c r="J23" s="207"/>
      <c r="K23" s="207"/>
      <c r="L23" s="207"/>
      <c r="M23" s="207"/>
      <c r="N23" s="207"/>
    </row>
    <row r="24" spans="3:14" s="195" customFormat="1" ht="14.45" x14ac:dyDescent="0.35">
      <c r="E24" s="207"/>
      <c r="F24" s="207"/>
      <c r="G24" s="207"/>
      <c r="H24" s="207"/>
      <c r="I24" s="207"/>
      <c r="J24" s="207"/>
      <c r="K24" s="207"/>
      <c r="L24" s="207"/>
      <c r="M24" s="207"/>
      <c r="N24" s="207"/>
    </row>
    <row r="25" spans="3:14" s="195" customFormat="1" ht="14.45" x14ac:dyDescent="0.35">
      <c r="E25" s="207"/>
      <c r="F25" s="207"/>
      <c r="G25" s="207"/>
      <c r="H25" s="207"/>
      <c r="I25" s="207"/>
      <c r="J25" s="207"/>
      <c r="K25" s="207"/>
      <c r="L25" s="207"/>
      <c r="M25" s="207"/>
      <c r="N25" s="207"/>
    </row>
    <row r="26" spans="3:14" s="195" customFormat="1" ht="14.45" x14ac:dyDescent="0.35">
      <c r="E26" s="207"/>
      <c r="F26" s="207"/>
      <c r="G26" s="207"/>
      <c r="H26" s="207"/>
      <c r="I26" s="207"/>
      <c r="J26" s="207"/>
      <c r="K26" s="207"/>
      <c r="L26" s="207"/>
      <c r="M26" s="207"/>
      <c r="N26" s="207"/>
    </row>
    <row r="27" spans="3:14" s="195" customFormat="1" ht="14.45" x14ac:dyDescent="0.35">
      <c r="E27" s="207"/>
      <c r="F27" s="207"/>
      <c r="G27" s="207"/>
      <c r="H27" s="207"/>
      <c r="I27" s="207"/>
      <c r="J27" s="207"/>
      <c r="K27" s="207"/>
      <c r="L27" s="207"/>
      <c r="M27" s="207"/>
      <c r="N27" s="207"/>
    </row>
    <row r="28" spans="3:14" s="195" customFormat="1" ht="14.45" x14ac:dyDescent="0.35">
      <c r="E28" s="207"/>
      <c r="F28" s="207"/>
      <c r="G28" s="207"/>
      <c r="H28" s="207"/>
      <c r="I28" s="207"/>
      <c r="J28" s="207"/>
      <c r="K28" s="207"/>
      <c r="L28" s="207"/>
      <c r="M28" s="207"/>
      <c r="N28" s="207"/>
    </row>
    <row r="29" spans="3:14" s="195" customFormat="1" ht="14.45" x14ac:dyDescent="0.35">
      <c r="E29" s="207"/>
      <c r="F29" s="207"/>
      <c r="G29" s="207"/>
      <c r="H29" s="207"/>
      <c r="I29" s="207"/>
      <c r="J29" s="207"/>
      <c r="K29" s="207"/>
      <c r="L29" s="207"/>
      <c r="M29" s="207"/>
      <c r="N29" s="207"/>
    </row>
    <row r="30" spans="3:14" s="195" customFormat="1" ht="14.45" x14ac:dyDescent="0.35">
      <c r="E30" s="207"/>
      <c r="F30" s="207"/>
      <c r="G30" s="207"/>
      <c r="H30" s="207"/>
      <c r="I30" s="207"/>
      <c r="J30" s="207"/>
      <c r="K30" s="207"/>
      <c r="L30" s="207"/>
      <c r="M30" s="207"/>
      <c r="N30" s="207"/>
    </row>
    <row r="31" spans="3:14" s="195" customFormat="1" ht="14.45" x14ac:dyDescent="0.35">
      <c r="E31" s="207"/>
      <c r="F31" s="207"/>
      <c r="G31" s="207"/>
      <c r="H31" s="207"/>
      <c r="I31" s="207"/>
      <c r="J31" s="207"/>
      <c r="K31" s="207"/>
      <c r="L31" s="207"/>
      <c r="M31" s="207"/>
      <c r="N31" s="207"/>
    </row>
    <row r="32" spans="3:14" s="195" customFormat="1" ht="15" customHeight="1" x14ac:dyDescent="0.25"/>
    <row r="33" s="195" customFormat="1" ht="15" customHeight="1" x14ac:dyDescent="0.25"/>
    <row r="34" s="195" customFormat="1" ht="15" customHeight="1" x14ac:dyDescent="0.25"/>
    <row r="35" s="195" customFormat="1" ht="15" customHeight="1" x14ac:dyDescent="0.25"/>
    <row r="36" s="195" customFormat="1" ht="15" customHeight="1" x14ac:dyDescent="0.25"/>
    <row r="37" s="195" customFormat="1" ht="15" customHeight="1" x14ac:dyDescent="0.25"/>
    <row r="38" s="195" customFormat="1" ht="15" customHeight="1" x14ac:dyDescent="0.25"/>
    <row r="39" s="195" customFormat="1" ht="15" customHeight="1" x14ac:dyDescent="0.25"/>
    <row r="40" s="195" customFormat="1" ht="15" customHeight="1" x14ac:dyDescent="0.25"/>
    <row r="41" s="195" customFormat="1" ht="15" customHeight="1" x14ac:dyDescent="0.25"/>
    <row r="42" s="195" customFormat="1" ht="15" customHeight="1" x14ac:dyDescent="0.25"/>
    <row r="43" s="195" customFormat="1" ht="15" customHeight="1" x14ac:dyDescent="0.25"/>
    <row r="44" s="195" customFormat="1" ht="15" customHeight="1" x14ac:dyDescent="0.25"/>
    <row r="45" s="195" customFormat="1" ht="15" customHeight="1" x14ac:dyDescent="0.25"/>
    <row r="46" s="195" customFormat="1" ht="15" customHeight="1" x14ac:dyDescent="0.25"/>
    <row r="47" s="195" customFormat="1" ht="15" customHeight="1" x14ac:dyDescent="0.25"/>
    <row r="48" s="195" customFormat="1" ht="15" customHeight="1" x14ac:dyDescent="0.25"/>
    <row r="49" spans="3:6" s="195" customFormat="1" ht="15" customHeight="1" x14ac:dyDescent="0.25"/>
    <row r="50" spans="3:6" s="195" customFormat="1" ht="15" customHeight="1" x14ac:dyDescent="0.25"/>
    <row r="51" spans="3:6" s="195" customFormat="1" ht="15" customHeight="1" x14ac:dyDescent="0.25"/>
    <row r="52" spans="3:6" s="195" customFormat="1" ht="15" customHeight="1" x14ac:dyDescent="0.25"/>
    <row r="53" spans="3:6" s="195" customFormat="1" ht="15" customHeight="1" x14ac:dyDescent="0.25"/>
    <row r="54" spans="3:6" s="195" customFormat="1" ht="15" customHeight="1" x14ac:dyDescent="0.25"/>
    <row r="55" spans="3:6" s="195" customFormat="1" ht="15" customHeight="1" x14ac:dyDescent="0.25"/>
    <row r="56" spans="3:6" s="195" customFormat="1" ht="15" customHeight="1" x14ac:dyDescent="0.25"/>
    <row r="57" spans="3:6" s="195" customFormat="1" ht="15" customHeight="1" x14ac:dyDescent="0.25"/>
    <row r="58" spans="3:6" s="195" customFormat="1" ht="15" customHeight="1" x14ac:dyDescent="0.25"/>
    <row r="59" spans="3:6" s="195" customFormat="1" ht="15" customHeight="1" x14ac:dyDescent="0.25"/>
    <row r="60" spans="3:6" s="195" customFormat="1" ht="15" customHeight="1" x14ac:dyDescent="0.25"/>
    <row r="61" spans="3:6" s="195" customFormat="1" ht="15" customHeight="1" x14ac:dyDescent="0.25">
      <c r="C61" s="207" t="s">
        <v>0</v>
      </c>
      <c r="D61" s="207" t="str">
        <f>C8</f>
        <v>Recibidas acumuladas</v>
      </c>
      <c r="E61" s="207" t="str">
        <f>D8</f>
        <v>Críticadas acumuladas</v>
      </c>
      <c r="F61" s="207" t="str">
        <f>J8</f>
        <v>Digitadas acumuladas</v>
      </c>
    </row>
    <row r="62" spans="3:6" s="195" customFormat="1" ht="15" customHeight="1" x14ac:dyDescent="0.25">
      <c r="C62" s="207" t="str">
        <f>CONCATENATE("Número de formularios recibidos, críticados y digitados ",B10)</f>
        <v>Número de formularios recibidos, críticados y digitados A.C. Campo</v>
      </c>
      <c r="D62" s="208">
        <f t="shared" ref="D62:E66" si="2">C10</f>
        <v>2824</v>
      </c>
      <c r="E62" s="208">
        <f t="shared" si="2"/>
        <v>2374</v>
      </c>
      <c r="F62" s="208">
        <f>J10</f>
        <v>2374</v>
      </c>
    </row>
    <row r="63" spans="3:6" s="195" customFormat="1" ht="15" customHeight="1" x14ac:dyDescent="0.25">
      <c r="C63" s="207" t="str">
        <f>CONCATENATE("Número de formularios recibidos, críticados y digitados ",B11)</f>
        <v>Número de formularios recibidos, críticados y digitados Centro</v>
      </c>
      <c r="D63" s="208">
        <f t="shared" si="2"/>
        <v>3135</v>
      </c>
      <c r="E63" s="208">
        <f t="shared" si="2"/>
        <v>2619</v>
      </c>
      <c r="F63" s="208">
        <f>J11</f>
        <v>2417</v>
      </c>
    </row>
    <row r="64" spans="3:6" s="195" customFormat="1" ht="15" customHeight="1" x14ac:dyDescent="0.25">
      <c r="C64" s="207" t="str">
        <f>CONCATENATE("Número de formularios recibidos, críticados y digitados ",B12)</f>
        <v>Número de formularios recibidos, críticados y digitados Litoral</v>
      </c>
      <c r="D64" s="208">
        <f t="shared" si="2"/>
        <v>9000</v>
      </c>
      <c r="E64" s="208">
        <f t="shared" si="2"/>
        <v>7457</v>
      </c>
      <c r="F64" s="208">
        <f>J12</f>
        <v>6710</v>
      </c>
    </row>
    <row r="65" spans="3:6" s="195" customFormat="1" ht="15" customHeight="1" x14ac:dyDescent="0.25">
      <c r="C65" s="207" t="str">
        <f>CONCATENATE("Número de formularios recibidos, críticados y digitados ",B13)</f>
        <v>Número de formularios recibidos, críticados y digitados Sur</v>
      </c>
      <c r="D65" s="208">
        <f t="shared" si="2"/>
        <v>3762</v>
      </c>
      <c r="E65" s="208">
        <f t="shared" si="2"/>
        <v>3762</v>
      </c>
      <c r="F65" s="208">
        <f>J13</f>
        <v>3762</v>
      </c>
    </row>
    <row r="66" spans="3:6" s="195" customFormat="1" ht="15" customHeight="1" x14ac:dyDescent="0.25">
      <c r="C66" s="207" t="str">
        <f>CONCATENATE("Número de formularios recibidos, críticados y digitados ",B14)</f>
        <v>Número de formularios recibidos, críticados y digitados Total</v>
      </c>
      <c r="D66" s="208">
        <f t="shared" si="2"/>
        <v>18721</v>
      </c>
      <c r="E66" s="208">
        <f t="shared" si="2"/>
        <v>16212</v>
      </c>
      <c r="F66" s="208">
        <f>J14</f>
        <v>15263</v>
      </c>
    </row>
    <row r="67" spans="3:6" s="195" customFormat="1" ht="15" hidden="1" customHeight="1" x14ac:dyDescent="0.35"/>
    <row r="68" spans="3:6" s="195" customFormat="1" ht="15" hidden="1" customHeight="1" x14ac:dyDescent="0.35"/>
    <row r="69" spans="3:6" s="195" customFormat="1" ht="15" hidden="1" customHeight="1" x14ac:dyDescent="0.35"/>
    <row r="70" spans="3:6" s="195" customFormat="1" ht="15" hidden="1" customHeight="1" x14ac:dyDescent="0.35"/>
    <row r="71" spans="3:6" s="195" customFormat="1" ht="15" hidden="1" customHeight="1" x14ac:dyDescent="0.35"/>
    <row r="72" spans="3:6" s="195" customFormat="1" ht="15" hidden="1" customHeight="1" x14ac:dyDescent="0.35"/>
    <row r="73" spans="3:6" s="195" customFormat="1" ht="15" hidden="1" customHeight="1" x14ac:dyDescent="0.35"/>
  </sheetData>
  <sheetProtection password="EC31" sheet="1" objects="1" scenarios="1"/>
  <mergeCells count="6">
    <mergeCell ref="A5:P5"/>
    <mergeCell ref="J8:O8"/>
    <mergeCell ref="C8:C9"/>
    <mergeCell ref="D8:I8"/>
    <mergeCell ref="A6:P6"/>
    <mergeCell ref="B8:B9"/>
  </mergeCells>
  <pageMargins left="0.7" right="0.7" top="0.75" bottom="0.75" header="0.3" footer="0.3"/>
  <pageSetup orientation="portrait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B45"/>
  <sheetViews>
    <sheetView topLeftCell="A13" workbookViewId="0">
      <selection activeCell="A5" sqref="A5:H5"/>
    </sheetView>
  </sheetViews>
  <sheetFormatPr baseColWidth="10" defaultColWidth="0" defaultRowHeight="15" zeroHeight="1" x14ac:dyDescent="0.25"/>
  <cols>
    <col min="1" max="7" width="17.140625" style="1" customWidth="1"/>
    <col min="8" max="8" width="15.5703125" style="1" customWidth="1"/>
    <col min="9" max="28" width="0" style="1" hidden="1" customWidth="1"/>
    <col min="29" max="16384" width="11.42578125" style="1" hidden="1"/>
  </cols>
  <sheetData>
    <row r="1" spans="1:28" ht="14.45" x14ac:dyDescent="0.35"/>
    <row r="2" spans="1:28" ht="14.45" x14ac:dyDescent="0.35"/>
    <row r="3" spans="1:28" ht="14.45" x14ac:dyDescent="0.35"/>
    <row r="4" spans="1:28" ht="14.45" x14ac:dyDescent="0.35"/>
    <row r="5" spans="1:28" ht="41.25" customHeight="1" x14ac:dyDescent="0.25">
      <c r="A5" s="319" t="s">
        <v>308</v>
      </c>
      <c r="B5" s="319"/>
      <c r="C5" s="319"/>
      <c r="D5" s="319"/>
      <c r="E5" s="319"/>
      <c r="F5" s="319"/>
      <c r="G5" s="319"/>
      <c r="H5" s="319"/>
      <c r="I5" s="114"/>
      <c r="J5" s="114"/>
      <c r="K5" s="114"/>
      <c r="L5" s="114"/>
      <c r="M5" s="114"/>
    </row>
    <row r="6" spans="1:28" thickBot="1" x14ac:dyDescent="0.4">
      <c r="C6" s="320"/>
      <c r="D6" s="320"/>
      <c r="E6" s="320"/>
      <c r="F6" s="320"/>
      <c r="G6" s="155"/>
      <c r="Z6" s="12"/>
    </row>
    <row r="7" spans="1:28" ht="26.25" customHeight="1" thickBot="1" x14ac:dyDescent="0.3">
      <c r="A7" s="314" t="s">
        <v>0</v>
      </c>
      <c r="B7" s="314" t="s">
        <v>339</v>
      </c>
      <c r="C7" s="311" t="s">
        <v>299</v>
      </c>
      <c r="D7" s="312"/>
      <c r="E7" s="312"/>
      <c r="F7" s="312"/>
      <c r="G7" s="313"/>
      <c r="Y7" s="11"/>
      <c r="Z7" s="12"/>
    </row>
    <row r="8" spans="1:28" ht="26.25" thickBot="1" x14ac:dyDescent="0.3">
      <c r="A8" s="315"/>
      <c r="B8" s="315"/>
      <c r="C8" s="128" t="s">
        <v>298</v>
      </c>
      <c r="D8" s="128" t="s">
        <v>300</v>
      </c>
      <c r="E8" s="128" t="s">
        <v>303</v>
      </c>
      <c r="F8" s="128" t="s">
        <v>301</v>
      </c>
      <c r="G8" s="128" t="s">
        <v>302</v>
      </c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Y8" s="13"/>
      <c r="Z8" s="12"/>
      <c r="AA8" s="14"/>
    </row>
    <row r="9" spans="1:28" s="3" customFormat="1" thickBot="1" x14ac:dyDescent="0.4">
      <c r="A9" s="129" t="s">
        <v>264</v>
      </c>
      <c r="B9" s="130">
        <f>SUM(B10:B13)</f>
        <v>26982</v>
      </c>
      <c r="C9" s="131">
        <f>SUM(C10:C13)</f>
        <v>18721</v>
      </c>
      <c r="D9" s="132">
        <f>SUM(D10:D13)</f>
        <v>16212</v>
      </c>
      <c r="E9" s="132">
        <f>C9-D9</f>
        <v>2509</v>
      </c>
      <c r="F9" s="133">
        <f>SUM(F10:F13)</f>
        <v>15263</v>
      </c>
      <c r="G9" s="132">
        <f>C9-F9</f>
        <v>3458</v>
      </c>
      <c r="H9" s="15"/>
      <c r="I9" s="1"/>
      <c r="J9" s="96"/>
      <c r="Y9" s="13"/>
      <c r="Z9" s="16"/>
      <c r="AA9" s="14"/>
    </row>
    <row r="10" spans="1:28" ht="14.45" x14ac:dyDescent="0.35">
      <c r="A10" s="134" t="s">
        <v>1</v>
      </c>
      <c r="B10" s="135">
        <v>4055</v>
      </c>
      <c r="C10" s="135">
        <f>'RES. PROVINCIAL'!C12</f>
        <v>2824</v>
      </c>
      <c r="D10" s="136">
        <f>+'RES. PROVINCIAL'!D12</f>
        <v>2374</v>
      </c>
      <c r="E10" s="137">
        <f>C10-D10</f>
        <v>450</v>
      </c>
      <c r="F10" s="138">
        <f>'RES. PROVINCIAL'!E12</f>
        <v>2374</v>
      </c>
      <c r="G10" s="137">
        <f>C10-F10</f>
        <v>450</v>
      </c>
      <c r="H10" s="15"/>
      <c r="I10" s="9"/>
      <c r="M10" s="18"/>
      <c r="Y10" s="13"/>
      <c r="Z10" s="12"/>
      <c r="AA10" s="14"/>
    </row>
    <row r="11" spans="1:28" ht="14.45" x14ac:dyDescent="0.35">
      <c r="A11" s="139" t="s">
        <v>9</v>
      </c>
      <c r="B11" s="140">
        <v>5482</v>
      </c>
      <c r="C11" s="140">
        <f>'RES. PROVINCIAL'!C18</f>
        <v>3135</v>
      </c>
      <c r="D11" s="138">
        <f>+'RES. PROVINCIAL'!D18</f>
        <v>2619</v>
      </c>
      <c r="E11" s="141">
        <f>C11-D11</f>
        <v>516</v>
      </c>
      <c r="F11" s="138">
        <f>'RES. PROVINCIAL'!E18</f>
        <v>2417</v>
      </c>
      <c r="G11" s="141">
        <f>C11-F11</f>
        <v>718</v>
      </c>
      <c r="H11" s="15"/>
      <c r="I11" s="9"/>
      <c r="M11" s="18"/>
      <c r="Y11" s="13"/>
      <c r="Z11" s="19"/>
      <c r="AA11" s="14"/>
    </row>
    <row r="12" spans="1:28" ht="14.45" x14ac:dyDescent="0.35">
      <c r="A12" s="139" t="s">
        <v>14</v>
      </c>
      <c r="B12" s="140">
        <v>10986</v>
      </c>
      <c r="C12" s="140">
        <f>+'RES. PROVINCIAL'!C26</f>
        <v>9000</v>
      </c>
      <c r="D12" s="138">
        <f>+'RES. PROVINCIAL'!D26</f>
        <v>7457</v>
      </c>
      <c r="E12" s="141">
        <f>C12-D12</f>
        <v>1543</v>
      </c>
      <c r="F12" s="138">
        <f>'RES. PROVINCIAL'!E26</f>
        <v>6710</v>
      </c>
      <c r="G12" s="141">
        <f>C12-F12</f>
        <v>2290</v>
      </c>
      <c r="H12" s="15"/>
      <c r="I12" s="9"/>
      <c r="Y12" s="13"/>
      <c r="Z12" s="12"/>
      <c r="AA12" s="14"/>
    </row>
    <row r="13" spans="1:28" ht="14.45" x14ac:dyDescent="0.35">
      <c r="A13" s="139" t="s">
        <v>20</v>
      </c>
      <c r="B13" s="140">
        <v>6459</v>
      </c>
      <c r="C13" s="140">
        <f>+'RES. PROVINCIAL'!C34</f>
        <v>3762</v>
      </c>
      <c r="D13" s="138">
        <f>+'RES. PROVINCIAL'!D34</f>
        <v>3762</v>
      </c>
      <c r="E13" s="141">
        <f>C13-D13</f>
        <v>0</v>
      </c>
      <c r="F13" s="138">
        <f>'RES. PROVINCIAL'!E34</f>
        <v>3762</v>
      </c>
      <c r="G13" s="141">
        <f>C13-F13</f>
        <v>0</v>
      </c>
      <c r="H13" s="15"/>
      <c r="I13" s="9"/>
      <c r="Y13" s="13"/>
      <c r="Z13" s="12"/>
      <c r="AA13" s="14"/>
    </row>
    <row r="14" spans="1:28" ht="15" customHeight="1" thickBot="1" x14ac:dyDescent="0.4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W14" s="8"/>
      <c r="X14" s="8"/>
      <c r="Y14" s="13"/>
      <c r="Z14" s="20"/>
      <c r="AA14" s="14"/>
      <c r="AB14" s="8"/>
    </row>
    <row r="15" spans="1:28" ht="15.75" thickBot="1" x14ac:dyDescent="0.3">
      <c r="A15" s="314" t="s">
        <v>0</v>
      </c>
      <c r="B15" s="311" t="s">
        <v>304</v>
      </c>
      <c r="C15" s="312"/>
      <c r="D15" s="313"/>
      <c r="H15" s="17"/>
      <c r="I15" s="17"/>
      <c r="J15" s="17"/>
      <c r="K15" s="17"/>
      <c r="L15" s="17"/>
      <c r="M15" s="17"/>
      <c r="N15" s="17"/>
      <c r="O15" s="17"/>
      <c r="P15" s="17"/>
      <c r="W15" s="17"/>
      <c r="X15" s="17"/>
      <c r="Y15" s="13"/>
      <c r="Z15" s="20"/>
      <c r="AA15" s="14"/>
      <c r="AB15" s="8"/>
    </row>
    <row r="16" spans="1:28" ht="15.75" thickBot="1" x14ac:dyDescent="0.3">
      <c r="A16" s="315"/>
      <c r="B16" s="128" t="s">
        <v>305</v>
      </c>
      <c r="C16" s="128" t="s">
        <v>306</v>
      </c>
      <c r="D16" s="128" t="s">
        <v>321</v>
      </c>
      <c r="H16" s="8"/>
      <c r="I16" s="8" t="s">
        <v>324</v>
      </c>
      <c r="J16" s="8"/>
      <c r="K16" s="8"/>
      <c r="L16" s="17"/>
      <c r="M16" s="17"/>
      <c r="N16" s="17"/>
      <c r="O16" s="17"/>
      <c r="P16" s="21"/>
      <c r="W16" s="8"/>
      <c r="X16" s="8"/>
      <c r="Y16" s="13"/>
      <c r="Z16" s="20"/>
      <c r="AA16" s="14"/>
      <c r="AB16" s="8"/>
    </row>
    <row r="17" spans="1:28" ht="14.45" x14ac:dyDescent="0.35">
      <c r="A17" s="106" t="s">
        <v>264</v>
      </c>
      <c r="B17" s="107">
        <f t="shared" ref="B17:C21" si="0">C9/B9</f>
        <v>0.69383292565413979</v>
      </c>
      <c r="C17" s="107">
        <f t="shared" si="0"/>
        <v>0.865979381443299</v>
      </c>
      <c r="D17" s="107">
        <f>F9/C9</f>
        <v>0.81528764489076433</v>
      </c>
      <c r="H17" s="8"/>
      <c r="I17" s="8"/>
      <c r="J17" s="8"/>
      <c r="K17" s="8"/>
      <c r="L17" s="23"/>
      <c r="M17" s="23"/>
      <c r="N17" s="23"/>
      <c r="O17" s="23"/>
      <c r="P17" s="8"/>
      <c r="W17" s="8"/>
      <c r="X17" s="8"/>
      <c r="Y17" s="13"/>
      <c r="Z17" s="24"/>
      <c r="AA17" s="14"/>
      <c r="AB17" s="8"/>
    </row>
    <row r="18" spans="1:28" ht="15" customHeight="1" x14ac:dyDescent="0.35">
      <c r="A18" s="108" t="s">
        <v>1</v>
      </c>
      <c r="B18" s="109">
        <f t="shared" si="0"/>
        <v>0.69642416769420468</v>
      </c>
      <c r="C18" s="109">
        <f t="shared" si="0"/>
        <v>0.84065155807365444</v>
      </c>
      <c r="D18" s="109">
        <f>F10/C10</f>
        <v>0.84065155807365444</v>
      </c>
      <c r="H18" s="154"/>
      <c r="I18" s="154"/>
      <c r="J18" s="154"/>
      <c r="K18" s="154"/>
      <c r="L18" s="154"/>
      <c r="M18" s="318"/>
      <c r="N18" s="318"/>
      <c r="O18" s="318"/>
      <c r="P18" s="318"/>
      <c r="Q18" s="318"/>
      <c r="R18" s="154"/>
      <c r="S18" s="154"/>
      <c r="T18" s="154"/>
      <c r="U18" s="154"/>
      <c r="V18" s="154"/>
      <c r="W18" s="8"/>
      <c r="X18" s="8"/>
      <c r="Y18" s="8"/>
      <c r="Z18" s="20"/>
      <c r="AA18" s="8"/>
      <c r="AB18" s="8"/>
    </row>
    <row r="19" spans="1:28" ht="15" customHeight="1" x14ac:dyDescent="0.35">
      <c r="A19" s="108" t="s">
        <v>9</v>
      </c>
      <c r="B19" s="109">
        <f t="shared" si="0"/>
        <v>0.57187157971543234</v>
      </c>
      <c r="C19" s="109">
        <f t="shared" si="0"/>
        <v>0.83540669856459326</v>
      </c>
      <c r="D19" s="109">
        <f>F11/C11</f>
        <v>0.77097288676236042</v>
      </c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17"/>
      <c r="X19" s="8"/>
      <c r="Y19" s="8"/>
      <c r="Z19" s="24"/>
      <c r="AA19" s="8"/>
      <c r="AB19" s="8"/>
    </row>
    <row r="20" spans="1:28" ht="15" customHeight="1" x14ac:dyDescent="0.35">
      <c r="A20" s="108" t="s">
        <v>14</v>
      </c>
      <c r="B20" s="109">
        <f t="shared" si="0"/>
        <v>0.81922446750409617</v>
      </c>
      <c r="C20" s="109">
        <f t="shared" si="0"/>
        <v>0.8285555555555556</v>
      </c>
      <c r="D20" s="109">
        <f>F12/C12</f>
        <v>0.74555555555555553</v>
      </c>
      <c r="H20" s="97"/>
      <c r="I20" s="97"/>
      <c r="J20" s="97"/>
      <c r="K20" s="97"/>
      <c r="L20" s="99"/>
      <c r="M20" s="99"/>
      <c r="N20" s="99"/>
      <c r="O20" s="99"/>
      <c r="P20" s="98"/>
      <c r="Q20" s="98"/>
      <c r="R20" s="97"/>
      <c r="S20" s="97"/>
      <c r="T20" s="97"/>
      <c r="U20" s="97"/>
      <c r="V20" s="97"/>
      <c r="W20" s="8"/>
    </row>
    <row r="21" spans="1:28" ht="15" customHeight="1" x14ac:dyDescent="0.35">
      <c r="A21" s="108" t="s">
        <v>20</v>
      </c>
      <c r="B21" s="109">
        <f t="shared" si="0"/>
        <v>0.58244310264746868</v>
      </c>
      <c r="C21" s="109">
        <f t="shared" si="0"/>
        <v>1</v>
      </c>
      <c r="D21" s="109">
        <f>F13/C13</f>
        <v>1</v>
      </c>
      <c r="H21" s="8"/>
      <c r="I21" s="8"/>
      <c r="J21" s="8"/>
      <c r="K21" s="8"/>
      <c r="L21" s="23"/>
      <c r="M21" s="23"/>
      <c r="N21" s="23"/>
      <c r="O21" s="23"/>
      <c r="P21" s="8"/>
      <c r="Q21" s="8"/>
      <c r="R21" s="8"/>
      <c r="S21" s="8"/>
      <c r="T21" s="8"/>
      <c r="U21" s="8"/>
      <c r="V21" s="8"/>
      <c r="W21" s="8"/>
    </row>
    <row r="22" spans="1:28" ht="14.45" x14ac:dyDescent="0.35">
      <c r="E22" s="8"/>
      <c r="F22" s="8"/>
      <c r="G22" s="8"/>
      <c r="H22" s="9"/>
      <c r="I22" s="9"/>
      <c r="J22" s="9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9"/>
    </row>
    <row r="23" spans="1:28" ht="14.45" x14ac:dyDescent="0.35">
      <c r="E23" s="8"/>
      <c r="F23" s="8"/>
      <c r="G23" s="8"/>
      <c r="H23" s="9"/>
      <c r="I23" s="9"/>
      <c r="J23" s="9"/>
      <c r="K23" s="9"/>
      <c r="L23" s="22"/>
      <c r="M23" s="22"/>
      <c r="N23" s="22"/>
      <c r="O23" s="22"/>
      <c r="P23" s="17"/>
      <c r="Q23" s="17"/>
      <c r="R23" s="8"/>
      <c r="S23" s="25"/>
      <c r="T23" s="8"/>
      <c r="U23" s="8"/>
      <c r="V23" s="8"/>
      <c r="W23" s="9"/>
    </row>
    <row r="24" spans="1:28" ht="14.45" x14ac:dyDescent="0.35">
      <c r="E24" s="8"/>
      <c r="F24" s="8"/>
      <c r="G24" s="8"/>
      <c r="H24" s="9"/>
      <c r="I24" s="9"/>
      <c r="J24" s="9"/>
      <c r="K24" s="9"/>
      <c r="L24" s="21"/>
      <c r="M24" s="21"/>
      <c r="N24" s="21"/>
      <c r="O24" s="21"/>
      <c r="P24" s="23"/>
      <c r="Q24" s="23"/>
      <c r="R24" s="8"/>
      <c r="S24" s="25"/>
      <c r="T24" s="8"/>
      <c r="U24" s="8"/>
      <c r="V24" s="8"/>
      <c r="W24" s="9"/>
    </row>
    <row r="25" spans="1:28" ht="14.45" x14ac:dyDescent="0.35">
      <c r="E25" s="8"/>
      <c r="F25" s="8"/>
      <c r="G25" s="8"/>
      <c r="H25" s="8"/>
    </row>
    <row r="26" spans="1:28" ht="14.45" x14ac:dyDescent="0.35">
      <c r="F26" s="8"/>
      <c r="G26" s="8"/>
      <c r="H26" s="8"/>
    </row>
    <row r="27" spans="1:28" ht="14.45" x14ac:dyDescent="0.35">
      <c r="H27" s="9"/>
    </row>
    <row r="28" spans="1:28" ht="14.45" x14ac:dyDescent="0.35">
      <c r="H28" s="9"/>
    </row>
    <row r="29" spans="1:28" ht="14.45" x14ac:dyDescent="0.35">
      <c r="H29" s="9"/>
    </row>
    <row r="30" spans="1:28" ht="14.45" x14ac:dyDescent="0.35">
      <c r="H30" s="9"/>
    </row>
    <row r="31" spans="1:28" ht="14.45" x14ac:dyDescent="0.35">
      <c r="H31" s="9"/>
    </row>
    <row r="32" spans="1:28" ht="14.45" x14ac:dyDescent="0.35"/>
    <row r="33" spans="1:4" ht="14.45" x14ac:dyDescent="0.35"/>
    <row r="34" spans="1:4" ht="14.45" x14ac:dyDescent="0.35"/>
    <row r="35" spans="1:4" ht="14.45" x14ac:dyDescent="0.35"/>
    <row r="36" spans="1:4" ht="14.45" x14ac:dyDescent="0.35"/>
    <row r="37" spans="1:4" ht="14.45" x14ac:dyDescent="0.35"/>
    <row r="38" spans="1:4" ht="14.45" x14ac:dyDescent="0.35"/>
    <row r="39" spans="1:4" ht="14.45" x14ac:dyDescent="0.35"/>
    <row r="40" spans="1:4" ht="14.45" x14ac:dyDescent="0.35"/>
    <row r="41" spans="1:4" x14ac:dyDescent="0.25">
      <c r="A41" s="9"/>
      <c r="B41" s="9" t="s">
        <v>312</v>
      </c>
      <c r="C41" s="9" t="s">
        <v>313</v>
      </c>
      <c r="D41" s="9" t="s">
        <v>311</v>
      </c>
    </row>
    <row r="42" spans="1:4" ht="14.45" x14ac:dyDescent="0.35">
      <c r="A42" s="9" t="s">
        <v>1</v>
      </c>
      <c r="B42" s="116">
        <f>$C$17</f>
        <v>0.865979381443299</v>
      </c>
      <c r="C42" s="116">
        <f>$D$17</f>
        <v>0.81528764489076433</v>
      </c>
      <c r="D42" s="116">
        <f>$B$17</f>
        <v>0.69383292565413979</v>
      </c>
    </row>
    <row r="43" spans="1:4" ht="14.45" x14ac:dyDescent="0.35">
      <c r="A43" s="9" t="s">
        <v>9</v>
      </c>
      <c r="B43" s="116">
        <f>$C$17</f>
        <v>0.865979381443299</v>
      </c>
      <c r="C43" s="116">
        <f>$D$17</f>
        <v>0.81528764489076433</v>
      </c>
      <c r="D43" s="116">
        <f>$B$17</f>
        <v>0.69383292565413979</v>
      </c>
    </row>
    <row r="44" spans="1:4" ht="14.45" x14ac:dyDescent="0.35">
      <c r="A44" s="9" t="s">
        <v>310</v>
      </c>
      <c r="B44" s="116">
        <f>$C$17</f>
        <v>0.865979381443299</v>
      </c>
      <c r="C44" s="116">
        <f>$D$17</f>
        <v>0.81528764489076433</v>
      </c>
      <c r="D44" s="116">
        <f>$B$17</f>
        <v>0.69383292565413979</v>
      </c>
    </row>
    <row r="45" spans="1:4" ht="14.45" x14ac:dyDescent="0.35">
      <c r="A45" s="9" t="s">
        <v>20</v>
      </c>
      <c r="B45" s="116">
        <f>$C$17</f>
        <v>0.865979381443299</v>
      </c>
      <c r="C45" s="116">
        <f>$D$17</f>
        <v>0.81528764489076433</v>
      </c>
      <c r="D45" s="116">
        <f>$B$17</f>
        <v>0.69383292565413979</v>
      </c>
    </row>
  </sheetData>
  <sheetProtection password="EFF1" sheet="1" objects="1" scenarios="1"/>
  <mergeCells count="10">
    <mergeCell ref="J8:W8"/>
    <mergeCell ref="A15:A16"/>
    <mergeCell ref="B15:D15"/>
    <mergeCell ref="M18:Q18"/>
    <mergeCell ref="A5:H5"/>
    <mergeCell ref="C6:D6"/>
    <mergeCell ref="E6:F6"/>
    <mergeCell ref="A7:A8"/>
    <mergeCell ref="B7:B8"/>
    <mergeCell ref="C7:G7"/>
  </mergeCells>
  <conditionalFormatting sqref="E9">
    <cfRule type="expression" dxfId="19" priority="10">
      <formula>$E$9&lt;0</formula>
    </cfRule>
  </conditionalFormatting>
  <conditionalFormatting sqref="E10">
    <cfRule type="expression" dxfId="18" priority="9">
      <formula>$E$10&lt;0</formula>
    </cfRule>
  </conditionalFormatting>
  <conditionalFormatting sqref="E11">
    <cfRule type="expression" dxfId="17" priority="8">
      <formula>$E$11&lt;0</formula>
    </cfRule>
  </conditionalFormatting>
  <conditionalFormatting sqref="E12">
    <cfRule type="expression" dxfId="16" priority="7">
      <formula>$E$12&lt;0</formula>
    </cfRule>
  </conditionalFormatting>
  <conditionalFormatting sqref="E13">
    <cfRule type="expression" dxfId="15" priority="6">
      <formula>$E$13&lt;0</formula>
    </cfRule>
  </conditionalFormatting>
  <conditionalFormatting sqref="G9">
    <cfRule type="expression" dxfId="14" priority="5">
      <formula>$G$9&lt;0</formula>
    </cfRule>
  </conditionalFormatting>
  <conditionalFormatting sqref="G10">
    <cfRule type="expression" dxfId="13" priority="4">
      <formula>$G$10&lt;0</formula>
    </cfRule>
  </conditionalFormatting>
  <conditionalFormatting sqref="G11">
    <cfRule type="expression" dxfId="12" priority="3">
      <formula>$G$11&lt;0</formula>
    </cfRule>
  </conditionalFormatting>
  <conditionalFormatting sqref="G12">
    <cfRule type="expression" dxfId="11" priority="2">
      <formula>$G$12&lt;0</formula>
    </cfRule>
  </conditionalFormatting>
  <conditionalFormatting sqref="G13">
    <cfRule type="expression" dxfId="10" priority="1">
      <formula>$G$13&lt;0</formula>
    </cfRule>
  </conditionalFormatting>
  <pageMargins left="0.7" right="0.7" top="0.75" bottom="0.75" header="0.3" footer="0.3"/>
  <pageSetup orientation="portrait" horizontalDpi="4294967292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B45"/>
  <sheetViews>
    <sheetView topLeftCell="A4" workbookViewId="0">
      <selection activeCell="F17" sqref="F17"/>
    </sheetView>
  </sheetViews>
  <sheetFormatPr baseColWidth="10" defaultColWidth="0" defaultRowHeight="15" zeroHeight="1" x14ac:dyDescent="0.25"/>
  <cols>
    <col min="1" max="7" width="17.140625" style="1" customWidth="1"/>
    <col min="8" max="8" width="15.5703125" style="1" customWidth="1"/>
    <col min="9" max="28" width="0" style="1" hidden="1" customWidth="1"/>
    <col min="29" max="16384" width="11.42578125" style="1" hidden="1"/>
  </cols>
  <sheetData>
    <row r="1" spans="1:28" ht="14.45" x14ac:dyDescent="0.35"/>
    <row r="2" spans="1:28" ht="14.45" x14ac:dyDescent="0.35"/>
    <row r="3" spans="1:28" ht="14.45" x14ac:dyDescent="0.35"/>
    <row r="4" spans="1:28" ht="14.45" x14ac:dyDescent="0.35"/>
    <row r="5" spans="1:28" ht="42" customHeight="1" x14ac:dyDescent="0.25">
      <c r="A5" s="319" t="s">
        <v>308</v>
      </c>
      <c r="B5" s="319"/>
      <c r="C5" s="319"/>
      <c r="D5" s="319"/>
      <c r="E5" s="319"/>
      <c r="F5" s="319"/>
      <c r="G5" s="319"/>
      <c r="H5" s="319"/>
      <c r="I5" s="114"/>
      <c r="J5" s="114"/>
      <c r="K5" s="114"/>
      <c r="L5" s="114"/>
      <c r="M5" s="114"/>
    </row>
    <row r="6" spans="1:28" thickBot="1" x14ac:dyDescent="0.4">
      <c r="C6" s="320"/>
      <c r="D6" s="320"/>
      <c r="E6" s="320"/>
      <c r="F6" s="320"/>
      <c r="G6" s="155"/>
      <c r="Z6" s="12"/>
    </row>
    <row r="7" spans="1:28" ht="22.5" customHeight="1" thickBot="1" x14ac:dyDescent="0.3">
      <c r="A7" s="314" t="s">
        <v>0</v>
      </c>
      <c r="B7" s="314" t="s">
        <v>309</v>
      </c>
      <c r="C7" s="311" t="s">
        <v>299</v>
      </c>
      <c r="D7" s="312"/>
      <c r="E7" s="312"/>
      <c r="F7" s="312"/>
      <c r="G7" s="313"/>
      <c r="Y7" s="11"/>
      <c r="Z7" s="12"/>
    </row>
    <row r="8" spans="1:28" ht="30" customHeight="1" thickBot="1" x14ac:dyDescent="0.3">
      <c r="A8" s="315"/>
      <c r="B8" s="315"/>
      <c r="C8" s="128" t="s">
        <v>298</v>
      </c>
      <c r="D8" s="128" t="s">
        <v>300</v>
      </c>
      <c r="E8" s="128" t="s">
        <v>303</v>
      </c>
      <c r="F8" s="128" t="s">
        <v>301</v>
      </c>
      <c r="G8" s="128" t="s">
        <v>302</v>
      </c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Y8" s="13"/>
      <c r="Z8" s="12"/>
      <c r="AA8" s="14"/>
    </row>
    <row r="9" spans="1:28" s="3" customFormat="1" thickBot="1" x14ac:dyDescent="0.4">
      <c r="A9" s="101" t="s">
        <v>264</v>
      </c>
      <c r="B9" s="110">
        <f>SUM(B10:B13)</f>
        <v>22924</v>
      </c>
      <c r="C9" s="111">
        <f>SUM(C10:C13)</f>
        <v>18721</v>
      </c>
      <c r="D9" s="112">
        <f>SUM(D10:D13)</f>
        <v>16212</v>
      </c>
      <c r="E9" s="112">
        <f>C9-D9</f>
        <v>2509</v>
      </c>
      <c r="F9" s="113">
        <f>SUM(F10:F13)</f>
        <v>15263</v>
      </c>
      <c r="G9" s="112">
        <f>C9-F9</f>
        <v>3458</v>
      </c>
      <c r="H9" s="15"/>
      <c r="I9" s="1"/>
      <c r="J9" s="96"/>
      <c r="Y9" s="13"/>
      <c r="Z9" s="16"/>
      <c r="AA9" s="14"/>
    </row>
    <row r="10" spans="1:28" ht="14.45" x14ac:dyDescent="0.35">
      <c r="A10" s="4" t="s">
        <v>1</v>
      </c>
      <c r="B10" s="5">
        <v>3445</v>
      </c>
      <c r="C10" s="5">
        <f>'RES. PROVINCIAL'!C12</f>
        <v>2824</v>
      </c>
      <c r="D10" s="102">
        <f>+'RES. PROVINCIAL'!D12</f>
        <v>2374</v>
      </c>
      <c r="E10" s="103">
        <f>C10-D10</f>
        <v>450</v>
      </c>
      <c r="F10" s="104">
        <f>'RES. PROVINCIAL'!E12</f>
        <v>2374</v>
      </c>
      <c r="G10" s="103">
        <f>C10-F10</f>
        <v>450</v>
      </c>
      <c r="H10" s="15"/>
      <c r="I10" s="9"/>
      <c r="M10" s="18"/>
      <c r="Y10" s="13"/>
      <c r="Z10" s="12"/>
      <c r="AA10" s="14"/>
    </row>
    <row r="11" spans="1:28" ht="14.45" x14ac:dyDescent="0.35">
      <c r="A11" s="6" t="s">
        <v>9</v>
      </c>
      <c r="B11" s="7">
        <v>4657</v>
      </c>
      <c r="C11" s="7">
        <f>'RES. PROVINCIAL'!C18</f>
        <v>3135</v>
      </c>
      <c r="D11" s="104">
        <f>+'RES. PROVINCIAL'!D18</f>
        <v>2619</v>
      </c>
      <c r="E11" s="105">
        <f>C11-D11</f>
        <v>516</v>
      </c>
      <c r="F11" s="104">
        <f>'RES. PROVINCIAL'!E18</f>
        <v>2417</v>
      </c>
      <c r="G11" s="105">
        <f>C11-F11</f>
        <v>718</v>
      </c>
      <c r="H11" s="15"/>
      <c r="I11" s="9"/>
      <c r="M11" s="18"/>
      <c r="Y11" s="13"/>
      <c r="Z11" s="19"/>
      <c r="AA11" s="14"/>
    </row>
    <row r="12" spans="1:28" ht="14.45" x14ac:dyDescent="0.35">
      <c r="A12" s="6" t="s">
        <v>14</v>
      </c>
      <c r="B12" s="7">
        <v>9334</v>
      </c>
      <c r="C12" s="7">
        <f>+'RES. PROVINCIAL'!C26</f>
        <v>9000</v>
      </c>
      <c r="D12" s="104">
        <f>+'RES. PROVINCIAL'!D26</f>
        <v>7457</v>
      </c>
      <c r="E12" s="105">
        <f>C12-D12</f>
        <v>1543</v>
      </c>
      <c r="F12" s="104">
        <f>'RES. PROVINCIAL'!E26</f>
        <v>6710</v>
      </c>
      <c r="G12" s="105">
        <f>C12-F12</f>
        <v>2290</v>
      </c>
      <c r="H12" s="15"/>
      <c r="I12" s="9"/>
      <c r="Y12" s="13"/>
      <c r="Z12" s="12"/>
      <c r="AA12" s="14"/>
    </row>
    <row r="13" spans="1:28" ht="14.45" x14ac:dyDescent="0.35">
      <c r="A13" s="6" t="s">
        <v>20</v>
      </c>
      <c r="B13" s="7">
        <v>5488</v>
      </c>
      <c r="C13" s="7">
        <f>+'RES. PROVINCIAL'!C34</f>
        <v>3762</v>
      </c>
      <c r="D13" s="104">
        <f>+'RES. PROVINCIAL'!D34</f>
        <v>3762</v>
      </c>
      <c r="E13" s="105">
        <f>C13-D13</f>
        <v>0</v>
      </c>
      <c r="F13" s="104">
        <f>'RES. PROVINCIAL'!E34</f>
        <v>3762</v>
      </c>
      <c r="G13" s="105">
        <f>C13-F13</f>
        <v>0</v>
      </c>
      <c r="H13" s="15"/>
      <c r="I13" s="9"/>
      <c r="Y13" s="13"/>
      <c r="Z13" s="12"/>
      <c r="AA13" s="14"/>
    </row>
    <row r="14" spans="1:28" ht="15" customHeight="1" thickBot="1" x14ac:dyDescent="0.4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W14" s="8"/>
      <c r="X14" s="8"/>
      <c r="Y14" s="13"/>
      <c r="Z14" s="20"/>
      <c r="AA14" s="14"/>
      <c r="AB14" s="8"/>
    </row>
    <row r="15" spans="1:28" ht="15.75" thickBot="1" x14ac:dyDescent="0.3">
      <c r="A15" s="314" t="s">
        <v>0</v>
      </c>
      <c r="B15" s="311" t="s">
        <v>304</v>
      </c>
      <c r="C15" s="312"/>
      <c r="D15" s="313"/>
      <c r="H15" s="17"/>
      <c r="I15" s="17"/>
      <c r="J15" s="17"/>
      <c r="K15" s="17"/>
      <c r="L15" s="17"/>
      <c r="M15" s="17"/>
      <c r="N15" s="17"/>
      <c r="O15" s="17"/>
      <c r="P15" s="17"/>
      <c r="W15" s="17"/>
      <c r="X15" s="17"/>
      <c r="Y15" s="13"/>
      <c r="Z15" s="20"/>
      <c r="AA15" s="14"/>
      <c r="AB15" s="8"/>
    </row>
    <row r="16" spans="1:28" ht="26.25" thickBot="1" x14ac:dyDescent="0.3">
      <c r="A16" s="315"/>
      <c r="B16" s="128" t="s">
        <v>305</v>
      </c>
      <c r="C16" s="128" t="s">
        <v>306</v>
      </c>
      <c r="D16" s="128" t="s">
        <v>307</v>
      </c>
      <c r="H16" s="8"/>
      <c r="I16" s="8"/>
      <c r="J16" s="8"/>
      <c r="K16" s="8"/>
      <c r="L16" s="17"/>
      <c r="M16" s="17"/>
      <c r="N16" s="17"/>
      <c r="O16" s="17"/>
      <c r="P16" s="21"/>
      <c r="W16" s="8"/>
      <c r="X16" s="8"/>
      <c r="Y16" s="13"/>
      <c r="Z16" s="20"/>
      <c r="AA16" s="14"/>
      <c r="AB16" s="8"/>
    </row>
    <row r="17" spans="1:28" ht="14.45" x14ac:dyDescent="0.35">
      <c r="A17" s="106" t="s">
        <v>264</v>
      </c>
      <c r="B17" s="107">
        <f t="shared" ref="B17:C21" si="0">C9/B9</f>
        <v>0.81665503402547546</v>
      </c>
      <c r="C17" s="107">
        <f t="shared" si="0"/>
        <v>0.865979381443299</v>
      </c>
      <c r="D17" s="107">
        <f>F9/D9</f>
        <v>0.94146311374290648</v>
      </c>
      <c r="H17" s="8"/>
      <c r="I17" s="8"/>
      <c r="J17" s="8"/>
      <c r="K17" s="8"/>
      <c r="L17" s="23"/>
      <c r="M17" s="23"/>
      <c r="N17" s="23"/>
      <c r="O17" s="23"/>
      <c r="P17" s="8"/>
      <c r="W17" s="8"/>
      <c r="X17" s="8"/>
      <c r="Y17" s="13"/>
      <c r="Z17" s="24"/>
      <c r="AA17" s="14"/>
      <c r="AB17" s="8"/>
    </row>
    <row r="18" spans="1:28" ht="14.45" x14ac:dyDescent="0.35">
      <c r="A18" s="108" t="s">
        <v>1</v>
      </c>
      <c r="B18" s="109">
        <f t="shared" si="0"/>
        <v>0.81973875181422351</v>
      </c>
      <c r="C18" s="109">
        <f t="shared" si="0"/>
        <v>0.84065155807365444</v>
      </c>
      <c r="D18" s="109">
        <f>F10/D10</f>
        <v>1</v>
      </c>
      <c r="H18" s="154"/>
      <c r="I18" s="154"/>
      <c r="J18" s="154"/>
      <c r="K18" s="154"/>
      <c r="L18" s="154"/>
      <c r="M18" s="318"/>
      <c r="N18" s="318"/>
      <c r="O18" s="318"/>
      <c r="P18" s="318"/>
      <c r="Q18" s="318"/>
      <c r="R18" s="154"/>
      <c r="S18" s="154"/>
      <c r="T18" s="154"/>
      <c r="U18" s="154"/>
      <c r="V18" s="154"/>
      <c r="W18" s="8"/>
      <c r="X18" s="8"/>
      <c r="Y18" s="8"/>
      <c r="Z18" s="20"/>
      <c r="AA18" s="8"/>
      <c r="AB18" s="8"/>
    </row>
    <row r="19" spans="1:28" ht="18.75" customHeight="1" x14ac:dyDescent="0.35">
      <c r="A19" s="108" t="s">
        <v>9</v>
      </c>
      <c r="B19" s="109">
        <f t="shared" si="0"/>
        <v>0.67318015890057981</v>
      </c>
      <c r="C19" s="109">
        <f t="shared" si="0"/>
        <v>0.83540669856459326</v>
      </c>
      <c r="D19" s="109">
        <f>F11/D11</f>
        <v>0.92287132493318058</v>
      </c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17"/>
      <c r="X19" s="8"/>
      <c r="Y19" s="8"/>
      <c r="Z19" s="24"/>
      <c r="AA19" s="8"/>
      <c r="AB19" s="8"/>
    </row>
    <row r="20" spans="1:28" ht="18.75" customHeight="1" x14ac:dyDescent="0.35">
      <c r="A20" s="108" t="s">
        <v>14</v>
      </c>
      <c r="B20" s="109">
        <f t="shared" si="0"/>
        <v>0.96421684165416754</v>
      </c>
      <c r="C20" s="109">
        <f t="shared" si="0"/>
        <v>0.8285555555555556</v>
      </c>
      <c r="D20" s="109">
        <f>F12/D12</f>
        <v>0.89982566715837464</v>
      </c>
      <c r="H20" s="97"/>
      <c r="I20" s="97"/>
      <c r="J20" s="97"/>
      <c r="K20" s="97"/>
      <c r="L20" s="99"/>
      <c r="M20" s="99"/>
      <c r="N20" s="99"/>
      <c r="O20" s="99"/>
      <c r="P20" s="98"/>
      <c r="Q20" s="98"/>
      <c r="R20" s="97"/>
      <c r="S20" s="97"/>
      <c r="T20" s="97"/>
      <c r="U20" s="97"/>
      <c r="V20" s="97"/>
      <c r="W20" s="8"/>
    </row>
    <row r="21" spans="1:28" ht="18.75" customHeight="1" x14ac:dyDescent="0.35">
      <c r="A21" s="108" t="s">
        <v>20</v>
      </c>
      <c r="B21" s="109">
        <f t="shared" si="0"/>
        <v>0.68549562682215748</v>
      </c>
      <c r="C21" s="109">
        <f t="shared" si="0"/>
        <v>1</v>
      </c>
      <c r="D21" s="109">
        <f>F13/D13</f>
        <v>1</v>
      </c>
      <c r="H21" s="8"/>
      <c r="I21" s="8"/>
      <c r="J21" s="8"/>
      <c r="K21" s="8"/>
      <c r="L21" s="23"/>
      <c r="M21" s="23"/>
      <c r="N21" s="23"/>
      <c r="O21" s="23"/>
      <c r="P21" s="8"/>
      <c r="Q21" s="8"/>
      <c r="R21" s="8"/>
      <c r="S21" s="8"/>
      <c r="T21" s="8"/>
      <c r="U21" s="8"/>
      <c r="V21" s="8"/>
      <c r="W21" s="8"/>
    </row>
    <row r="22" spans="1:28" ht="14.45" x14ac:dyDescent="0.35">
      <c r="E22" s="8"/>
      <c r="F22" s="8"/>
      <c r="G22" s="8"/>
      <c r="H22" s="9"/>
      <c r="I22" s="9"/>
      <c r="J22" s="9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9"/>
    </row>
    <row r="23" spans="1:28" ht="14.45" x14ac:dyDescent="0.35">
      <c r="E23" s="8"/>
      <c r="F23" s="8"/>
      <c r="G23" s="8"/>
      <c r="H23" s="9"/>
      <c r="I23" s="9"/>
      <c r="J23" s="9"/>
      <c r="K23" s="9"/>
      <c r="L23" s="22"/>
      <c r="M23" s="22"/>
      <c r="N23" s="22"/>
      <c r="O23" s="22"/>
      <c r="P23" s="17"/>
      <c r="Q23" s="17"/>
      <c r="R23" s="8"/>
      <c r="S23" s="25"/>
      <c r="T23" s="8"/>
      <c r="U23" s="8"/>
      <c r="V23" s="8"/>
      <c r="W23" s="9"/>
    </row>
    <row r="24" spans="1:28" ht="14.45" x14ac:dyDescent="0.35">
      <c r="E24" s="8"/>
      <c r="F24" s="8"/>
      <c r="G24" s="8"/>
      <c r="H24" s="9"/>
      <c r="I24" s="9"/>
      <c r="J24" s="9"/>
      <c r="K24" s="9"/>
      <c r="L24" s="21"/>
      <c r="M24" s="21"/>
      <c r="N24" s="21"/>
      <c r="O24" s="21"/>
      <c r="P24" s="23"/>
      <c r="Q24" s="23"/>
      <c r="R24" s="8"/>
      <c r="S24" s="25"/>
      <c r="T24" s="8"/>
      <c r="U24" s="8"/>
      <c r="V24" s="8"/>
      <c r="W24" s="9"/>
    </row>
    <row r="25" spans="1:28" ht="14.45" x14ac:dyDescent="0.35">
      <c r="E25" s="8"/>
      <c r="F25" s="8"/>
      <c r="G25" s="8"/>
      <c r="H25" s="8"/>
    </row>
    <row r="26" spans="1:28" ht="14.45" x14ac:dyDescent="0.35">
      <c r="F26" s="8"/>
      <c r="G26" s="8"/>
      <c r="H26" s="8"/>
    </row>
    <row r="27" spans="1:28" ht="14.45" x14ac:dyDescent="0.35">
      <c r="H27" s="9"/>
    </row>
    <row r="28" spans="1:28" ht="14.45" x14ac:dyDescent="0.35">
      <c r="H28" s="9"/>
    </row>
    <row r="29" spans="1:28" ht="14.45" x14ac:dyDescent="0.35">
      <c r="H29" s="9"/>
    </row>
    <row r="30" spans="1:28" ht="14.45" x14ac:dyDescent="0.35">
      <c r="H30" s="9"/>
    </row>
    <row r="31" spans="1:28" ht="14.45" x14ac:dyDescent="0.35">
      <c r="H31" s="9"/>
    </row>
    <row r="32" spans="1:28" ht="14.45" x14ac:dyDescent="0.35"/>
    <row r="33" spans="1:4" ht="14.45" x14ac:dyDescent="0.35"/>
    <row r="34" spans="1:4" ht="14.45" x14ac:dyDescent="0.35"/>
    <row r="35" spans="1:4" ht="14.45" x14ac:dyDescent="0.35"/>
    <row r="36" spans="1:4" ht="14.45" x14ac:dyDescent="0.35"/>
    <row r="37" spans="1:4" ht="14.45" x14ac:dyDescent="0.35"/>
    <row r="38" spans="1:4" ht="14.45" x14ac:dyDescent="0.35"/>
    <row r="39" spans="1:4" ht="14.45" x14ac:dyDescent="0.35"/>
    <row r="40" spans="1:4" ht="14.45" x14ac:dyDescent="0.35"/>
    <row r="41" spans="1:4" x14ac:dyDescent="0.25">
      <c r="A41" s="9"/>
      <c r="B41" s="9" t="s">
        <v>312</v>
      </c>
      <c r="C41" s="9" t="s">
        <v>313</v>
      </c>
      <c r="D41" s="9" t="s">
        <v>311</v>
      </c>
    </row>
    <row r="42" spans="1:4" ht="14.45" x14ac:dyDescent="0.35">
      <c r="A42" s="9" t="s">
        <v>1</v>
      </c>
      <c r="B42" s="116">
        <f>$C$17</f>
        <v>0.865979381443299</v>
      </c>
      <c r="C42" s="116">
        <f>$D$17</f>
        <v>0.94146311374290648</v>
      </c>
      <c r="D42" s="116">
        <f>$B$17</f>
        <v>0.81665503402547546</v>
      </c>
    </row>
    <row r="43" spans="1:4" ht="14.45" x14ac:dyDescent="0.35">
      <c r="A43" s="9" t="s">
        <v>9</v>
      </c>
      <c r="B43" s="116">
        <f>$C$17</f>
        <v>0.865979381443299</v>
      </c>
      <c r="C43" s="116">
        <f>$D$17</f>
        <v>0.94146311374290648</v>
      </c>
      <c r="D43" s="116">
        <f>$B$17</f>
        <v>0.81665503402547546</v>
      </c>
    </row>
    <row r="44" spans="1:4" ht="14.45" x14ac:dyDescent="0.35">
      <c r="A44" s="9" t="s">
        <v>310</v>
      </c>
      <c r="B44" s="116">
        <f>$C$17</f>
        <v>0.865979381443299</v>
      </c>
      <c r="C44" s="116">
        <f>$D$17</f>
        <v>0.94146311374290648</v>
      </c>
      <c r="D44" s="116">
        <f>$B$17</f>
        <v>0.81665503402547546</v>
      </c>
    </row>
    <row r="45" spans="1:4" ht="14.45" x14ac:dyDescent="0.35">
      <c r="A45" s="9" t="s">
        <v>20</v>
      </c>
      <c r="B45" s="116">
        <f>$C$17</f>
        <v>0.865979381443299</v>
      </c>
      <c r="C45" s="116">
        <f>$D$17</f>
        <v>0.94146311374290648</v>
      </c>
      <c r="D45" s="116">
        <f>$B$17</f>
        <v>0.81665503402547546</v>
      </c>
    </row>
  </sheetData>
  <sheetProtection password="EFF1" sheet="1" objects="1" scenarios="1"/>
  <mergeCells count="10">
    <mergeCell ref="J8:W8"/>
    <mergeCell ref="A15:A16"/>
    <mergeCell ref="B15:D15"/>
    <mergeCell ref="M18:Q18"/>
    <mergeCell ref="A5:H5"/>
    <mergeCell ref="C6:D6"/>
    <mergeCell ref="E6:F6"/>
    <mergeCell ref="A7:A8"/>
    <mergeCell ref="B7:B8"/>
    <mergeCell ref="C7:G7"/>
  </mergeCells>
  <conditionalFormatting sqref="E9">
    <cfRule type="expression" dxfId="9" priority="10">
      <formula>$E$9&lt;0</formula>
    </cfRule>
  </conditionalFormatting>
  <conditionalFormatting sqref="E10">
    <cfRule type="expression" dxfId="8" priority="9">
      <formula>$E$10&lt;0</formula>
    </cfRule>
  </conditionalFormatting>
  <conditionalFormatting sqref="E11">
    <cfRule type="expression" dxfId="7" priority="8">
      <formula>$E$11&lt;0</formula>
    </cfRule>
  </conditionalFormatting>
  <conditionalFormatting sqref="E12">
    <cfRule type="expression" dxfId="6" priority="7">
      <formula>$E$12&lt;0</formula>
    </cfRule>
  </conditionalFormatting>
  <conditionalFormatting sqref="E13">
    <cfRule type="expression" dxfId="5" priority="6">
      <formula>$E$13&lt;0</formula>
    </cfRule>
  </conditionalFormatting>
  <conditionalFormatting sqref="G9">
    <cfRule type="expression" dxfId="4" priority="5">
      <formula>$G$9&lt;0</formula>
    </cfRule>
  </conditionalFormatting>
  <conditionalFormatting sqref="G10">
    <cfRule type="expression" dxfId="3" priority="4">
      <formula>$G$10&lt;0</formula>
    </cfRule>
  </conditionalFormatting>
  <conditionalFormatting sqref="G11">
    <cfRule type="expression" dxfId="2" priority="3">
      <formula>$G$11&lt;0</formula>
    </cfRule>
  </conditionalFormatting>
  <conditionalFormatting sqref="G12">
    <cfRule type="expression" dxfId="1" priority="2">
      <formula>$G$12&lt;0</formula>
    </cfRule>
  </conditionalFormatting>
  <conditionalFormatting sqref="G13">
    <cfRule type="expression" dxfId="0" priority="1">
      <formula>$G$13&lt;0</formula>
    </cfRule>
  </conditionalFormatting>
  <pageMargins left="0.7" right="0.7" top="0.75" bottom="0.75" header="0.3" footer="0.3"/>
  <pageSetup orientation="portrait" horizontalDpi="4294967292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U10"/>
  <sheetViews>
    <sheetView zoomScale="85" zoomScaleNormal="85" workbookViewId="0">
      <selection activeCell="O9" sqref="O9"/>
    </sheetView>
  </sheetViews>
  <sheetFormatPr baseColWidth="10" defaultColWidth="11.42578125" defaultRowHeight="15" x14ac:dyDescent="0.25"/>
  <cols>
    <col min="1" max="1" width="28.5703125" style="10" bestFit="1" customWidth="1"/>
    <col min="2" max="2" width="9.140625" style="10" bestFit="1" customWidth="1"/>
    <col min="3" max="3" width="12.140625" style="10" customWidth="1"/>
    <col min="4" max="4" width="11.42578125" style="10" customWidth="1"/>
    <col min="5" max="5" width="11.28515625" style="10" bestFit="1" customWidth="1"/>
    <col min="6" max="6" width="11.42578125" style="10" customWidth="1"/>
    <col min="7" max="7" width="11.28515625" style="10" bestFit="1" customWidth="1"/>
    <col min="8" max="8" width="11.28515625" style="10" customWidth="1"/>
    <col min="9" max="9" width="9.5703125" style="10" bestFit="1" customWidth="1"/>
    <col min="10" max="10" width="10.7109375" style="10" customWidth="1"/>
    <col min="11" max="11" width="11.42578125" style="10"/>
    <col min="12" max="12" width="10.5703125" style="10" customWidth="1"/>
    <col min="13" max="13" width="9.5703125" style="10" bestFit="1" customWidth="1"/>
    <col min="14" max="14" width="8.7109375" style="10" customWidth="1"/>
    <col min="15" max="15" width="9.5703125" style="10" bestFit="1" customWidth="1"/>
    <col min="16" max="16" width="8.7109375" style="10" customWidth="1"/>
    <col min="17" max="17" width="9.5703125" style="10" bestFit="1" customWidth="1"/>
    <col min="18" max="18" width="8.7109375" style="10" customWidth="1"/>
    <col min="19" max="19" width="11.28515625" style="10" bestFit="1" customWidth="1"/>
    <col min="20" max="21" width="9.5703125" style="10" bestFit="1" customWidth="1"/>
    <col min="22" max="16384" width="11.42578125" style="10"/>
  </cols>
  <sheetData>
    <row r="5" spans="1:21" ht="18.75" x14ac:dyDescent="0.3">
      <c r="A5" s="307" t="s">
        <v>344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</row>
    <row r="6" spans="1:21" ht="18.600000000000001" x14ac:dyDescent="0.45">
      <c r="A6" s="307" t="s">
        <v>361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</row>
    <row r="7" spans="1:21" ht="15.75" customHeight="1" x14ac:dyDescent="0.35"/>
    <row r="8" spans="1:21" ht="15.75" customHeight="1" thickBot="1" x14ac:dyDescent="0.4">
      <c r="E8" s="321" t="s">
        <v>365</v>
      </c>
      <c r="F8" s="321"/>
      <c r="G8" s="321"/>
      <c r="H8" s="321"/>
      <c r="I8" s="321"/>
      <c r="J8" s="321"/>
      <c r="K8" s="321"/>
      <c r="L8" s="321"/>
    </row>
    <row r="9" spans="1:21" customFormat="1" ht="94.9" customHeight="1" x14ac:dyDescent="0.25">
      <c r="A9" s="188" t="s">
        <v>362</v>
      </c>
      <c r="B9" s="188" t="s">
        <v>352</v>
      </c>
      <c r="C9" s="188" t="s">
        <v>353</v>
      </c>
      <c r="D9" s="188" t="s">
        <v>364</v>
      </c>
      <c r="E9" s="188" t="s">
        <v>366</v>
      </c>
      <c r="F9" s="188" t="s">
        <v>354</v>
      </c>
      <c r="G9" s="188" t="s">
        <v>367</v>
      </c>
      <c r="H9" s="188" t="s">
        <v>354</v>
      </c>
      <c r="I9" s="188" t="s">
        <v>368</v>
      </c>
      <c r="J9" s="188" t="s">
        <v>354</v>
      </c>
      <c r="K9" s="188" t="s">
        <v>369</v>
      </c>
      <c r="L9" s="188" t="s">
        <v>354</v>
      </c>
      <c r="M9" s="188" t="s">
        <v>355</v>
      </c>
      <c r="N9" s="188" t="s">
        <v>354</v>
      </c>
      <c r="O9" s="188" t="s">
        <v>356</v>
      </c>
      <c r="P9" s="188" t="s">
        <v>354</v>
      </c>
      <c r="Q9" s="188" t="s">
        <v>357</v>
      </c>
      <c r="R9" s="188" t="s">
        <v>354</v>
      </c>
      <c r="S9" s="188" t="s">
        <v>358</v>
      </c>
      <c r="T9" s="188" t="s">
        <v>359</v>
      </c>
      <c r="U9" s="188" t="s">
        <v>360</v>
      </c>
    </row>
    <row r="10" spans="1:21" customFormat="1" ht="39" customHeight="1" thickBot="1" x14ac:dyDescent="0.4">
      <c r="A10" s="189" t="s">
        <v>363</v>
      </c>
      <c r="B10" s="191">
        <v>3628</v>
      </c>
      <c r="C10" s="192">
        <f t="shared" ref="C10" si="0">E10+G10+I10+K10</f>
        <v>500</v>
      </c>
      <c r="D10" s="193">
        <f t="shared" ref="D10" si="1">C10/B10</f>
        <v>0.13781697905181919</v>
      </c>
      <c r="E10" s="192">
        <v>186</v>
      </c>
      <c r="F10" s="193">
        <f t="shared" ref="F10" si="2">E10/C10</f>
        <v>0.372</v>
      </c>
      <c r="G10" s="192">
        <v>9</v>
      </c>
      <c r="H10" s="193">
        <f t="shared" ref="H10" si="3">G10/C10</f>
        <v>1.7999999999999999E-2</v>
      </c>
      <c r="I10" s="192">
        <v>305</v>
      </c>
      <c r="J10" s="193">
        <f t="shared" ref="J10" si="4">I10/C10</f>
        <v>0.61</v>
      </c>
      <c r="K10" s="192">
        <v>0</v>
      </c>
      <c r="L10" s="193">
        <f t="shared" ref="L10" si="5">K10/C10</f>
        <v>0</v>
      </c>
      <c r="M10" s="192">
        <v>500</v>
      </c>
      <c r="N10" s="190">
        <f t="shared" ref="N10" si="6">M10/C10</f>
        <v>1</v>
      </c>
      <c r="O10" s="192"/>
      <c r="P10" s="190">
        <f t="shared" ref="P10" si="7">O10/C10</f>
        <v>0</v>
      </c>
      <c r="Q10" s="192"/>
      <c r="R10" s="190">
        <f t="shared" ref="R10" si="8">Q10/C10</f>
        <v>0</v>
      </c>
      <c r="S10" s="192"/>
      <c r="T10" s="194"/>
      <c r="U10" s="192"/>
    </row>
  </sheetData>
  <mergeCells count="3">
    <mergeCell ref="A5:U5"/>
    <mergeCell ref="A6:U6"/>
    <mergeCell ref="E8:L8"/>
  </mergeCells>
  <pageMargins left="0" right="0" top="0.55118110236220474" bottom="0.55118110236220474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Hoja1</vt:lpstr>
      <vt:lpstr>RES. PROVINCIAL</vt:lpstr>
      <vt:lpstr>FORMULARIOS</vt:lpstr>
      <vt:lpstr>GRAFICOS PPT</vt:lpstr>
      <vt:lpstr>RES. RECOLECCIÓN</vt:lpstr>
      <vt:lpstr>RES. RECOLECCIÓN MENSUAL</vt:lpstr>
      <vt:lpstr>RES. CRITICA DIGITACION</vt:lpstr>
      <vt:lpstr>RES. OPERATIVO</vt:lpstr>
      <vt:lpstr>RES. OPERATIVO GPR</vt:lpstr>
      <vt:lpstr>RES. ACUMULADO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Edwin Guevara</dc:creator>
  <cp:lastModifiedBy>INEC Jonathan Quijia</cp:lastModifiedBy>
  <cp:lastPrinted>2017-03-10T17:11:17Z</cp:lastPrinted>
  <dcterms:created xsi:type="dcterms:W3CDTF">2014-11-19T16:26:11Z</dcterms:created>
  <dcterms:modified xsi:type="dcterms:W3CDTF">2022-01-07T13:59:06Z</dcterms:modified>
</cp:coreProperties>
</file>